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SOLICITUD LA ESPERANZA ACTUAL\1762\"/>
    </mc:Choice>
  </mc:AlternateContent>
  <xr:revisionPtr revIDLastSave="0" documentId="13_ncr:1_{4413E49C-1E94-416C-80E1-E69914DAFF1F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Hoja1" sheetId="2" r:id="rId2"/>
  </sheets>
  <definedNames>
    <definedName name="_xlnm.Print_Area" localSheetId="0">Sheet1!$C$1:$P$333</definedName>
    <definedName name="_xlnm.Print_Titles" localSheetId="0">Sheet1!$1:$11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5" i="2" l="1"/>
  <c r="J75" i="2"/>
  <c r="I312" i="1" l="1"/>
  <c r="J312" i="1" s="1"/>
  <c r="K312" i="1"/>
  <c r="L312" i="1" s="1"/>
  <c r="M312" i="1"/>
  <c r="N312" i="1" s="1"/>
  <c r="O312" i="1"/>
  <c r="P312" i="1" s="1"/>
  <c r="I313" i="1"/>
  <c r="J313" i="1" s="1"/>
  <c r="K313" i="1"/>
  <c r="L313" i="1" s="1"/>
  <c r="M313" i="1"/>
  <c r="N313" i="1" s="1"/>
  <c r="O313" i="1"/>
  <c r="P313" i="1" s="1"/>
  <c r="I314" i="1"/>
  <c r="J314" i="1" s="1"/>
  <c r="K314" i="1"/>
  <c r="L314" i="1" s="1"/>
  <c r="M314" i="1"/>
  <c r="N314" i="1" s="1"/>
  <c r="O314" i="1"/>
  <c r="P314" i="1" s="1"/>
  <c r="I315" i="1"/>
  <c r="J315" i="1" s="1"/>
  <c r="K315" i="1"/>
  <c r="L315" i="1" s="1"/>
  <c r="M315" i="1"/>
  <c r="N315" i="1" s="1"/>
  <c r="O315" i="1"/>
  <c r="P315" i="1" s="1"/>
  <c r="I316" i="1"/>
  <c r="J316" i="1" s="1"/>
  <c r="K316" i="1"/>
  <c r="L316" i="1" s="1"/>
  <c r="M316" i="1"/>
  <c r="N316" i="1" s="1"/>
  <c r="O316" i="1"/>
  <c r="P316" i="1" s="1"/>
  <c r="I317" i="1"/>
  <c r="J317" i="1" s="1"/>
  <c r="K317" i="1"/>
  <c r="L317" i="1" s="1"/>
  <c r="M317" i="1"/>
  <c r="N317" i="1" s="1"/>
  <c r="O317" i="1"/>
  <c r="P317" i="1" s="1"/>
  <c r="I318" i="1"/>
  <c r="J318" i="1" s="1"/>
  <c r="K318" i="1"/>
  <c r="L318" i="1" s="1"/>
  <c r="M318" i="1"/>
  <c r="N318" i="1" s="1"/>
  <c r="O318" i="1"/>
  <c r="P318" i="1" s="1"/>
  <c r="I319" i="1"/>
  <c r="J319" i="1" s="1"/>
  <c r="K319" i="1"/>
  <c r="L319" i="1" s="1"/>
  <c r="M319" i="1"/>
  <c r="N319" i="1" s="1"/>
  <c r="O319" i="1"/>
  <c r="P319" i="1" s="1"/>
  <c r="I320" i="1"/>
  <c r="J320" i="1" s="1"/>
  <c r="K320" i="1"/>
  <c r="L320" i="1" s="1"/>
  <c r="M320" i="1"/>
  <c r="N320" i="1" s="1"/>
  <c r="O320" i="1"/>
  <c r="P320" i="1" s="1"/>
  <c r="I296" i="1"/>
  <c r="J296" i="1" s="1"/>
  <c r="K296" i="1"/>
  <c r="L296" i="1" s="1"/>
  <c r="M296" i="1"/>
  <c r="N296" i="1" s="1"/>
  <c r="O296" i="1"/>
  <c r="P296" i="1" s="1"/>
  <c r="I297" i="1"/>
  <c r="J297" i="1" s="1"/>
  <c r="K297" i="1"/>
  <c r="L297" i="1" s="1"/>
  <c r="M297" i="1"/>
  <c r="N297" i="1" s="1"/>
  <c r="O297" i="1"/>
  <c r="P297" i="1" s="1"/>
  <c r="I298" i="1"/>
  <c r="J298" i="1" s="1"/>
  <c r="K298" i="1"/>
  <c r="L298" i="1" s="1"/>
  <c r="M298" i="1"/>
  <c r="N298" i="1" s="1"/>
  <c r="O298" i="1"/>
  <c r="P298" i="1" s="1"/>
  <c r="I299" i="1"/>
  <c r="J299" i="1" s="1"/>
  <c r="K299" i="1"/>
  <c r="L299" i="1" s="1"/>
  <c r="M299" i="1"/>
  <c r="N299" i="1" s="1"/>
  <c r="O299" i="1"/>
  <c r="P299" i="1" s="1"/>
  <c r="I300" i="1"/>
  <c r="J300" i="1" s="1"/>
  <c r="K300" i="1"/>
  <c r="L300" i="1" s="1"/>
  <c r="M300" i="1"/>
  <c r="N300" i="1" s="1"/>
  <c r="O300" i="1"/>
  <c r="P300" i="1" s="1"/>
  <c r="I301" i="1"/>
  <c r="J301" i="1" s="1"/>
  <c r="K301" i="1"/>
  <c r="L301" i="1" s="1"/>
  <c r="M301" i="1"/>
  <c r="N301" i="1" s="1"/>
  <c r="O301" i="1"/>
  <c r="P301" i="1" s="1"/>
  <c r="I302" i="1"/>
  <c r="J302" i="1" s="1"/>
  <c r="K302" i="1"/>
  <c r="L302" i="1" s="1"/>
  <c r="M302" i="1"/>
  <c r="N302" i="1" s="1"/>
  <c r="O302" i="1"/>
  <c r="P302" i="1" s="1"/>
  <c r="I303" i="1"/>
  <c r="J303" i="1" s="1"/>
  <c r="K303" i="1"/>
  <c r="L303" i="1" s="1"/>
  <c r="M303" i="1"/>
  <c r="N303" i="1" s="1"/>
  <c r="O303" i="1"/>
  <c r="P303" i="1" s="1"/>
  <c r="I304" i="1"/>
  <c r="J304" i="1" s="1"/>
  <c r="K304" i="1"/>
  <c r="L304" i="1" s="1"/>
  <c r="M304" i="1"/>
  <c r="N304" i="1" s="1"/>
  <c r="O304" i="1"/>
  <c r="P304" i="1" s="1"/>
  <c r="I305" i="1"/>
  <c r="J305" i="1" s="1"/>
  <c r="K305" i="1"/>
  <c r="L305" i="1" s="1"/>
  <c r="M305" i="1"/>
  <c r="N305" i="1" s="1"/>
  <c r="O305" i="1"/>
  <c r="P305" i="1" s="1"/>
  <c r="I306" i="1"/>
  <c r="J306" i="1" s="1"/>
  <c r="K306" i="1"/>
  <c r="L306" i="1" s="1"/>
  <c r="M306" i="1"/>
  <c r="N306" i="1" s="1"/>
  <c r="O306" i="1"/>
  <c r="P306" i="1" s="1"/>
  <c r="I307" i="1"/>
  <c r="J307" i="1" s="1"/>
  <c r="K307" i="1"/>
  <c r="L307" i="1" s="1"/>
  <c r="M307" i="1"/>
  <c r="N307" i="1" s="1"/>
  <c r="O307" i="1"/>
  <c r="P307" i="1" s="1"/>
  <c r="I308" i="1"/>
  <c r="J308" i="1" s="1"/>
  <c r="K308" i="1"/>
  <c r="L308" i="1" s="1"/>
  <c r="M308" i="1"/>
  <c r="N308" i="1" s="1"/>
  <c r="O308" i="1"/>
  <c r="P308" i="1" s="1"/>
  <c r="I309" i="1"/>
  <c r="J309" i="1" s="1"/>
  <c r="K309" i="1"/>
  <c r="L309" i="1" s="1"/>
  <c r="M309" i="1"/>
  <c r="N309" i="1" s="1"/>
  <c r="O309" i="1"/>
  <c r="P309" i="1" s="1"/>
  <c r="I310" i="1"/>
  <c r="J310" i="1" s="1"/>
  <c r="K310" i="1"/>
  <c r="L310" i="1" s="1"/>
  <c r="M310" i="1"/>
  <c r="N310" i="1" s="1"/>
  <c r="O310" i="1"/>
  <c r="P310" i="1" s="1"/>
  <c r="I311" i="1"/>
  <c r="J311" i="1" s="1"/>
  <c r="K311" i="1"/>
  <c r="L311" i="1" s="1"/>
  <c r="M311" i="1"/>
  <c r="N311" i="1" s="1"/>
  <c r="O311" i="1"/>
  <c r="P311" i="1" s="1"/>
  <c r="H324" i="1" l="1"/>
  <c r="H325" i="1" s="1"/>
  <c r="H326" i="1" l="1"/>
  <c r="I124" i="1" l="1"/>
  <c r="J124" i="1" s="1"/>
  <c r="K124" i="1"/>
  <c r="L124" i="1" s="1"/>
  <c r="M124" i="1"/>
  <c r="N124" i="1" s="1"/>
  <c r="O124" i="1"/>
  <c r="P124" i="1" s="1"/>
  <c r="I125" i="1"/>
  <c r="J125" i="1" s="1"/>
  <c r="K125" i="1"/>
  <c r="L125" i="1" s="1"/>
  <c r="M125" i="1"/>
  <c r="N125" i="1" s="1"/>
  <c r="O125" i="1"/>
  <c r="P125" i="1" s="1"/>
  <c r="I126" i="1"/>
  <c r="J126" i="1" s="1"/>
  <c r="K126" i="1"/>
  <c r="L126" i="1" s="1"/>
  <c r="M126" i="1"/>
  <c r="N126" i="1" s="1"/>
  <c r="O126" i="1"/>
  <c r="P126" i="1" s="1"/>
  <c r="I127" i="1"/>
  <c r="J127" i="1" s="1"/>
  <c r="K127" i="1"/>
  <c r="L127" i="1" s="1"/>
  <c r="M127" i="1"/>
  <c r="N127" i="1" s="1"/>
  <c r="O127" i="1"/>
  <c r="P127" i="1" s="1"/>
  <c r="I128" i="1"/>
  <c r="J128" i="1" s="1"/>
  <c r="K128" i="1"/>
  <c r="L128" i="1" s="1"/>
  <c r="M128" i="1"/>
  <c r="N128" i="1" s="1"/>
  <c r="O128" i="1"/>
  <c r="P128" i="1" s="1"/>
  <c r="I129" i="1"/>
  <c r="J129" i="1" s="1"/>
  <c r="K129" i="1"/>
  <c r="L129" i="1" s="1"/>
  <c r="M129" i="1"/>
  <c r="N129" i="1" s="1"/>
  <c r="O129" i="1"/>
  <c r="P129" i="1" s="1"/>
  <c r="I130" i="1"/>
  <c r="J130" i="1" s="1"/>
  <c r="K130" i="1"/>
  <c r="L130" i="1" s="1"/>
  <c r="M130" i="1"/>
  <c r="N130" i="1" s="1"/>
  <c r="O130" i="1"/>
  <c r="P130" i="1" s="1"/>
  <c r="I131" i="1"/>
  <c r="J131" i="1" s="1"/>
  <c r="K131" i="1"/>
  <c r="L131" i="1" s="1"/>
  <c r="M131" i="1"/>
  <c r="N131" i="1" s="1"/>
  <c r="O131" i="1"/>
  <c r="P131" i="1" s="1"/>
  <c r="I132" i="1"/>
  <c r="J132" i="1" s="1"/>
  <c r="K132" i="1"/>
  <c r="L132" i="1" s="1"/>
  <c r="M132" i="1"/>
  <c r="N132" i="1" s="1"/>
  <c r="O132" i="1"/>
  <c r="P132" i="1" s="1"/>
  <c r="I133" i="1"/>
  <c r="J133" i="1" s="1"/>
  <c r="K133" i="1"/>
  <c r="L133" i="1" s="1"/>
  <c r="M133" i="1"/>
  <c r="N133" i="1" s="1"/>
  <c r="O133" i="1"/>
  <c r="P133" i="1" s="1"/>
  <c r="I134" i="1"/>
  <c r="J134" i="1" s="1"/>
  <c r="K134" i="1"/>
  <c r="L134" i="1" s="1"/>
  <c r="M134" i="1"/>
  <c r="N134" i="1" s="1"/>
  <c r="O134" i="1"/>
  <c r="P134" i="1" s="1"/>
  <c r="I135" i="1"/>
  <c r="J135" i="1" s="1"/>
  <c r="K135" i="1"/>
  <c r="L135" i="1" s="1"/>
  <c r="M135" i="1"/>
  <c r="N135" i="1" s="1"/>
  <c r="O135" i="1"/>
  <c r="P135" i="1" s="1"/>
  <c r="I136" i="1"/>
  <c r="J136" i="1" s="1"/>
  <c r="K136" i="1"/>
  <c r="L136" i="1" s="1"/>
  <c r="M136" i="1"/>
  <c r="N136" i="1" s="1"/>
  <c r="O136" i="1"/>
  <c r="P136" i="1" s="1"/>
  <c r="I137" i="1"/>
  <c r="J137" i="1" s="1"/>
  <c r="K137" i="1"/>
  <c r="L137" i="1" s="1"/>
  <c r="M137" i="1"/>
  <c r="N137" i="1" s="1"/>
  <c r="O137" i="1"/>
  <c r="P137" i="1" s="1"/>
  <c r="I138" i="1"/>
  <c r="J138" i="1" s="1"/>
  <c r="K138" i="1"/>
  <c r="L138" i="1" s="1"/>
  <c r="M138" i="1"/>
  <c r="N138" i="1" s="1"/>
  <c r="O138" i="1"/>
  <c r="P138" i="1" s="1"/>
  <c r="I139" i="1"/>
  <c r="J139" i="1" s="1"/>
  <c r="K139" i="1"/>
  <c r="L139" i="1" s="1"/>
  <c r="M139" i="1"/>
  <c r="N139" i="1" s="1"/>
  <c r="O139" i="1"/>
  <c r="P139" i="1" s="1"/>
  <c r="I140" i="1"/>
  <c r="J140" i="1" s="1"/>
  <c r="K140" i="1"/>
  <c r="L140" i="1" s="1"/>
  <c r="M140" i="1"/>
  <c r="N140" i="1" s="1"/>
  <c r="O140" i="1"/>
  <c r="P140" i="1" s="1"/>
  <c r="I141" i="1"/>
  <c r="J141" i="1" s="1"/>
  <c r="K141" i="1"/>
  <c r="L141" i="1" s="1"/>
  <c r="M141" i="1"/>
  <c r="N141" i="1" s="1"/>
  <c r="O141" i="1"/>
  <c r="P141" i="1" s="1"/>
  <c r="I142" i="1"/>
  <c r="J142" i="1" s="1"/>
  <c r="K142" i="1"/>
  <c r="L142" i="1" s="1"/>
  <c r="M142" i="1"/>
  <c r="N142" i="1" s="1"/>
  <c r="O142" i="1"/>
  <c r="P142" i="1" s="1"/>
  <c r="I143" i="1"/>
  <c r="J143" i="1" s="1"/>
  <c r="K143" i="1"/>
  <c r="L143" i="1" s="1"/>
  <c r="M143" i="1"/>
  <c r="N143" i="1" s="1"/>
  <c r="O143" i="1"/>
  <c r="P143" i="1" s="1"/>
  <c r="I144" i="1"/>
  <c r="J144" i="1" s="1"/>
  <c r="K144" i="1"/>
  <c r="L144" i="1" s="1"/>
  <c r="M144" i="1"/>
  <c r="N144" i="1" s="1"/>
  <c r="O144" i="1"/>
  <c r="P144" i="1" s="1"/>
  <c r="I145" i="1"/>
  <c r="J145" i="1" s="1"/>
  <c r="K145" i="1"/>
  <c r="L145" i="1" s="1"/>
  <c r="M145" i="1"/>
  <c r="N145" i="1" s="1"/>
  <c r="O145" i="1"/>
  <c r="P145" i="1" s="1"/>
  <c r="I146" i="1"/>
  <c r="J146" i="1" s="1"/>
  <c r="K146" i="1"/>
  <c r="L146" i="1" s="1"/>
  <c r="M146" i="1"/>
  <c r="N146" i="1" s="1"/>
  <c r="O146" i="1"/>
  <c r="P146" i="1" s="1"/>
  <c r="I147" i="1"/>
  <c r="J147" i="1" s="1"/>
  <c r="K147" i="1"/>
  <c r="L147" i="1" s="1"/>
  <c r="M147" i="1"/>
  <c r="N147" i="1" s="1"/>
  <c r="O147" i="1"/>
  <c r="P147" i="1" s="1"/>
  <c r="I148" i="1"/>
  <c r="J148" i="1" s="1"/>
  <c r="K148" i="1"/>
  <c r="L148" i="1" s="1"/>
  <c r="M148" i="1"/>
  <c r="N148" i="1" s="1"/>
  <c r="O148" i="1"/>
  <c r="P148" i="1" s="1"/>
  <c r="I149" i="1"/>
  <c r="J149" i="1" s="1"/>
  <c r="K149" i="1"/>
  <c r="L149" i="1" s="1"/>
  <c r="M149" i="1"/>
  <c r="N149" i="1" s="1"/>
  <c r="O149" i="1"/>
  <c r="P149" i="1" s="1"/>
  <c r="I150" i="1"/>
  <c r="J150" i="1" s="1"/>
  <c r="K150" i="1"/>
  <c r="L150" i="1" s="1"/>
  <c r="M150" i="1"/>
  <c r="N150" i="1" s="1"/>
  <c r="O150" i="1"/>
  <c r="P150" i="1" s="1"/>
  <c r="I151" i="1"/>
  <c r="J151" i="1" s="1"/>
  <c r="K151" i="1"/>
  <c r="L151" i="1" s="1"/>
  <c r="M151" i="1"/>
  <c r="N151" i="1" s="1"/>
  <c r="O151" i="1"/>
  <c r="P151" i="1" s="1"/>
  <c r="I152" i="1"/>
  <c r="J152" i="1" s="1"/>
  <c r="K152" i="1"/>
  <c r="L152" i="1" s="1"/>
  <c r="M152" i="1"/>
  <c r="N152" i="1" s="1"/>
  <c r="O152" i="1"/>
  <c r="P152" i="1" s="1"/>
  <c r="I153" i="1"/>
  <c r="J153" i="1" s="1"/>
  <c r="K153" i="1"/>
  <c r="L153" i="1" s="1"/>
  <c r="M153" i="1"/>
  <c r="N153" i="1" s="1"/>
  <c r="O153" i="1"/>
  <c r="P153" i="1" s="1"/>
  <c r="I154" i="1"/>
  <c r="J154" i="1" s="1"/>
  <c r="K154" i="1"/>
  <c r="L154" i="1" s="1"/>
  <c r="M154" i="1"/>
  <c r="N154" i="1" s="1"/>
  <c r="O154" i="1"/>
  <c r="I155" i="1"/>
  <c r="J155" i="1" s="1"/>
  <c r="K155" i="1"/>
  <c r="L155" i="1" s="1"/>
  <c r="M155" i="1"/>
  <c r="N155" i="1" s="1"/>
  <c r="O155" i="1"/>
  <c r="P155" i="1" s="1"/>
  <c r="I156" i="1"/>
  <c r="J156" i="1" s="1"/>
  <c r="K156" i="1"/>
  <c r="L156" i="1" s="1"/>
  <c r="M156" i="1"/>
  <c r="N156" i="1" s="1"/>
  <c r="O156" i="1"/>
  <c r="P156" i="1" s="1"/>
  <c r="I157" i="1"/>
  <c r="J157" i="1" s="1"/>
  <c r="K157" i="1"/>
  <c r="L157" i="1" s="1"/>
  <c r="M157" i="1"/>
  <c r="N157" i="1" s="1"/>
  <c r="O157" i="1"/>
  <c r="P157" i="1" s="1"/>
  <c r="I158" i="1"/>
  <c r="J158" i="1" s="1"/>
  <c r="K158" i="1"/>
  <c r="L158" i="1" s="1"/>
  <c r="M158" i="1"/>
  <c r="N158" i="1" s="1"/>
  <c r="O158" i="1"/>
  <c r="P158" i="1" s="1"/>
  <c r="I159" i="1"/>
  <c r="J159" i="1" s="1"/>
  <c r="K159" i="1"/>
  <c r="L159" i="1" s="1"/>
  <c r="M159" i="1"/>
  <c r="N159" i="1" s="1"/>
  <c r="O159" i="1"/>
  <c r="P159" i="1" s="1"/>
  <c r="I160" i="1"/>
  <c r="J160" i="1" s="1"/>
  <c r="K160" i="1"/>
  <c r="L160" i="1" s="1"/>
  <c r="M160" i="1"/>
  <c r="N160" i="1" s="1"/>
  <c r="O160" i="1"/>
  <c r="P160" i="1" s="1"/>
  <c r="I161" i="1"/>
  <c r="J161" i="1" s="1"/>
  <c r="K161" i="1"/>
  <c r="L161" i="1" s="1"/>
  <c r="M161" i="1"/>
  <c r="N161" i="1" s="1"/>
  <c r="O161" i="1"/>
  <c r="P161" i="1" s="1"/>
  <c r="I162" i="1"/>
  <c r="J162" i="1" s="1"/>
  <c r="K162" i="1"/>
  <c r="L162" i="1" s="1"/>
  <c r="M162" i="1"/>
  <c r="N162" i="1" s="1"/>
  <c r="O162" i="1"/>
  <c r="P162" i="1" s="1"/>
  <c r="I163" i="1"/>
  <c r="J163" i="1" s="1"/>
  <c r="K163" i="1"/>
  <c r="L163" i="1" s="1"/>
  <c r="M163" i="1"/>
  <c r="N163" i="1" s="1"/>
  <c r="O163" i="1"/>
  <c r="P163" i="1" s="1"/>
  <c r="I164" i="1"/>
  <c r="J164" i="1" s="1"/>
  <c r="K164" i="1"/>
  <c r="L164" i="1" s="1"/>
  <c r="M164" i="1"/>
  <c r="N164" i="1" s="1"/>
  <c r="O164" i="1"/>
  <c r="P164" i="1" s="1"/>
  <c r="I165" i="1"/>
  <c r="J165" i="1" s="1"/>
  <c r="K165" i="1"/>
  <c r="L165" i="1" s="1"/>
  <c r="M165" i="1"/>
  <c r="N165" i="1" s="1"/>
  <c r="O165" i="1"/>
  <c r="P165" i="1" s="1"/>
  <c r="I166" i="1"/>
  <c r="J166" i="1" s="1"/>
  <c r="K166" i="1"/>
  <c r="L166" i="1" s="1"/>
  <c r="M166" i="1"/>
  <c r="N166" i="1" s="1"/>
  <c r="O166" i="1"/>
  <c r="P166" i="1" s="1"/>
  <c r="I167" i="1"/>
  <c r="J167" i="1" s="1"/>
  <c r="K167" i="1"/>
  <c r="L167" i="1" s="1"/>
  <c r="M167" i="1"/>
  <c r="N167" i="1" s="1"/>
  <c r="O167" i="1"/>
  <c r="P167" i="1" s="1"/>
  <c r="I168" i="1"/>
  <c r="J168" i="1" s="1"/>
  <c r="K168" i="1"/>
  <c r="L168" i="1" s="1"/>
  <c r="M168" i="1"/>
  <c r="N168" i="1" s="1"/>
  <c r="O168" i="1"/>
  <c r="P168" i="1" s="1"/>
  <c r="I169" i="1"/>
  <c r="J169" i="1" s="1"/>
  <c r="K169" i="1"/>
  <c r="L169" i="1" s="1"/>
  <c r="M169" i="1"/>
  <c r="N169" i="1" s="1"/>
  <c r="O169" i="1"/>
  <c r="P169" i="1" s="1"/>
  <c r="I170" i="1"/>
  <c r="J170" i="1" s="1"/>
  <c r="K170" i="1"/>
  <c r="L170" i="1" s="1"/>
  <c r="M170" i="1"/>
  <c r="N170" i="1" s="1"/>
  <c r="O170" i="1"/>
  <c r="P170" i="1" s="1"/>
  <c r="I171" i="1"/>
  <c r="J171" i="1" s="1"/>
  <c r="K171" i="1"/>
  <c r="L171" i="1" s="1"/>
  <c r="M171" i="1"/>
  <c r="N171" i="1" s="1"/>
  <c r="O171" i="1"/>
  <c r="P171" i="1" s="1"/>
  <c r="I172" i="1"/>
  <c r="J172" i="1" s="1"/>
  <c r="K172" i="1"/>
  <c r="L172" i="1" s="1"/>
  <c r="M172" i="1"/>
  <c r="N172" i="1" s="1"/>
  <c r="O172" i="1"/>
  <c r="P172" i="1" s="1"/>
  <c r="I173" i="1"/>
  <c r="J173" i="1" s="1"/>
  <c r="K173" i="1"/>
  <c r="L173" i="1" s="1"/>
  <c r="M173" i="1"/>
  <c r="N173" i="1" s="1"/>
  <c r="O173" i="1"/>
  <c r="P173" i="1" s="1"/>
  <c r="I174" i="1"/>
  <c r="J174" i="1" s="1"/>
  <c r="K174" i="1"/>
  <c r="L174" i="1" s="1"/>
  <c r="M174" i="1"/>
  <c r="N174" i="1" s="1"/>
  <c r="O174" i="1"/>
  <c r="P174" i="1" s="1"/>
  <c r="I175" i="1"/>
  <c r="J175" i="1" s="1"/>
  <c r="K175" i="1"/>
  <c r="L175" i="1" s="1"/>
  <c r="M175" i="1"/>
  <c r="N175" i="1" s="1"/>
  <c r="O175" i="1"/>
  <c r="P175" i="1" s="1"/>
  <c r="I176" i="1"/>
  <c r="J176" i="1" s="1"/>
  <c r="K176" i="1"/>
  <c r="L176" i="1" s="1"/>
  <c r="M176" i="1"/>
  <c r="N176" i="1" s="1"/>
  <c r="O176" i="1"/>
  <c r="P176" i="1" s="1"/>
  <c r="I177" i="1"/>
  <c r="J177" i="1" s="1"/>
  <c r="K177" i="1"/>
  <c r="L177" i="1" s="1"/>
  <c r="M177" i="1"/>
  <c r="N177" i="1" s="1"/>
  <c r="O177" i="1"/>
  <c r="P177" i="1" s="1"/>
  <c r="I178" i="1"/>
  <c r="J178" i="1" s="1"/>
  <c r="K178" i="1"/>
  <c r="L178" i="1" s="1"/>
  <c r="M178" i="1"/>
  <c r="N178" i="1" s="1"/>
  <c r="O178" i="1"/>
  <c r="P178" i="1" s="1"/>
  <c r="I179" i="1"/>
  <c r="J179" i="1" s="1"/>
  <c r="K179" i="1"/>
  <c r="L179" i="1" s="1"/>
  <c r="M179" i="1"/>
  <c r="N179" i="1" s="1"/>
  <c r="O179" i="1"/>
  <c r="P179" i="1" s="1"/>
  <c r="I180" i="1"/>
  <c r="J180" i="1" s="1"/>
  <c r="K180" i="1"/>
  <c r="L180" i="1" s="1"/>
  <c r="M180" i="1"/>
  <c r="N180" i="1" s="1"/>
  <c r="O180" i="1"/>
  <c r="P180" i="1" s="1"/>
  <c r="I181" i="1"/>
  <c r="J181" i="1" s="1"/>
  <c r="K181" i="1"/>
  <c r="L181" i="1" s="1"/>
  <c r="M181" i="1"/>
  <c r="N181" i="1" s="1"/>
  <c r="O181" i="1"/>
  <c r="P181" i="1" s="1"/>
  <c r="I182" i="1"/>
  <c r="J182" i="1" s="1"/>
  <c r="K182" i="1"/>
  <c r="L182" i="1" s="1"/>
  <c r="M182" i="1"/>
  <c r="N182" i="1" s="1"/>
  <c r="O182" i="1"/>
  <c r="P182" i="1" s="1"/>
  <c r="I183" i="1"/>
  <c r="J183" i="1" s="1"/>
  <c r="K183" i="1"/>
  <c r="L183" i="1" s="1"/>
  <c r="M183" i="1"/>
  <c r="N183" i="1" s="1"/>
  <c r="O183" i="1"/>
  <c r="P183" i="1" s="1"/>
  <c r="I184" i="1"/>
  <c r="J184" i="1" s="1"/>
  <c r="K184" i="1"/>
  <c r="L184" i="1" s="1"/>
  <c r="M184" i="1"/>
  <c r="N184" i="1" s="1"/>
  <c r="O184" i="1"/>
  <c r="P184" i="1" s="1"/>
  <c r="I185" i="1"/>
  <c r="J185" i="1" s="1"/>
  <c r="K185" i="1"/>
  <c r="L185" i="1" s="1"/>
  <c r="M185" i="1"/>
  <c r="N185" i="1" s="1"/>
  <c r="O185" i="1"/>
  <c r="P185" i="1" s="1"/>
  <c r="I186" i="1"/>
  <c r="J186" i="1" s="1"/>
  <c r="K186" i="1"/>
  <c r="L186" i="1" s="1"/>
  <c r="M186" i="1"/>
  <c r="N186" i="1" s="1"/>
  <c r="O186" i="1"/>
  <c r="P186" i="1" s="1"/>
  <c r="I187" i="1"/>
  <c r="J187" i="1" s="1"/>
  <c r="K187" i="1"/>
  <c r="L187" i="1" s="1"/>
  <c r="M187" i="1"/>
  <c r="N187" i="1" s="1"/>
  <c r="O187" i="1"/>
  <c r="P187" i="1" s="1"/>
  <c r="I188" i="1"/>
  <c r="J188" i="1" s="1"/>
  <c r="K188" i="1"/>
  <c r="L188" i="1" s="1"/>
  <c r="M188" i="1"/>
  <c r="N188" i="1" s="1"/>
  <c r="O188" i="1"/>
  <c r="P188" i="1" s="1"/>
  <c r="I189" i="1"/>
  <c r="J189" i="1" s="1"/>
  <c r="K189" i="1"/>
  <c r="L189" i="1" s="1"/>
  <c r="M189" i="1"/>
  <c r="N189" i="1" s="1"/>
  <c r="O189" i="1"/>
  <c r="P189" i="1" s="1"/>
  <c r="I190" i="1"/>
  <c r="J190" i="1" s="1"/>
  <c r="K190" i="1"/>
  <c r="L190" i="1" s="1"/>
  <c r="M190" i="1"/>
  <c r="N190" i="1" s="1"/>
  <c r="O190" i="1"/>
  <c r="P190" i="1" s="1"/>
  <c r="I191" i="1"/>
  <c r="J191" i="1" s="1"/>
  <c r="K191" i="1"/>
  <c r="L191" i="1" s="1"/>
  <c r="M191" i="1"/>
  <c r="N191" i="1" s="1"/>
  <c r="O191" i="1"/>
  <c r="P191" i="1" s="1"/>
  <c r="I192" i="1"/>
  <c r="J192" i="1" s="1"/>
  <c r="K192" i="1"/>
  <c r="L192" i="1" s="1"/>
  <c r="M192" i="1"/>
  <c r="N192" i="1" s="1"/>
  <c r="O192" i="1"/>
  <c r="P192" i="1" s="1"/>
  <c r="I193" i="1"/>
  <c r="J193" i="1" s="1"/>
  <c r="K193" i="1"/>
  <c r="L193" i="1" s="1"/>
  <c r="M193" i="1"/>
  <c r="N193" i="1" s="1"/>
  <c r="O193" i="1"/>
  <c r="P193" i="1" s="1"/>
  <c r="I194" i="1"/>
  <c r="J194" i="1" s="1"/>
  <c r="K194" i="1"/>
  <c r="L194" i="1" s="1"/>
  <c r="M194" i="1"/>
  <c r="N194" i="1" s="1"/>
  <c r="O194" i="1"/>
  <c r="P194" i="1" s="1"/>
  <c r="I195" i="1"/>
  <c r="J195" i="1" s="1"/>
  <c r="K195" i="1"/>
  <c r="L195" i="1" s="1"/>
  <c r="M195" i="1"/>
  <c r="N195" i="1" s="1"/>
  <c r="O195" i="1"/>
  <c r="P195" i="1" s="1"/>
  <c r="I196" i="1"/>
  <c r="J196" i="1" s="1"/>
  <c r="K196" i="1"/>
  <c r="L196" i="1" s="1"/>
  <c r="M196" i="1"/>
  <c r="N196" i="1" s="1"/>
  <c r="O196" i="1"/>
  <c r="P196" i="1" s="1"/>
  <c r="I197" i="1"/>
  <c r="J197" i="1" s="1"/>
  <c r="K197" i="1"/>
  <c r="L197" i="1" s="1"/>
  <c r="M197" i="1"/>
  <c r="N197" i="1" s="1"/>
  <c r="O197" i="1"/>
  <c r="P197" i="1" s="1"/>
  <c r="I198" i="1"/>
  <c r="J198" i="1" s="1"/>
  <c r="K198" i="1"/>
  <c r="L198" i="1" s="1"/>
  <c r="M198" i="1"/>
  <c r="N198" i="1" s="1"/>
  <c r="O198" i="1"/>
  <c r="P198" i="1" s="1"/>
  <c r="I199" i="1"/>
  <c r="J199" i="1" s="1"/>
  <c r="K199" i="1"/>
  <c r="L199" i="1" s="1"/>
  <c r="M199" i="1"/>
  <c r="N199" i="1" s="1"/>
  <c r="O199" i="1"/>
  <c r="P199" i="1" s="1"/>
  <c r="I200" i="1"/>
  <c r="J200" i="1" s="1"/>
  <c r="K200" i="1"/>
  <c r="L200" i="1" s="1"/>
  <c r="M200" i="1"/>
  <c r="N200" i="1" s="1"/>
  <c r="O200" i="1"/>
  <c r="P200" i="1" s="1"/>
  <c r="I201" i="1"/>
  <c r="J201" i="1" s="1"/>
  <c r="K201" i="1"/>
  <c r="L201" i="1" s="1"/>
  <c r="M201" i="1"/>
  <c r="N201" i="1" s="1"/>
  <c r="O201" i="1"/>
  <c r="P201" i="1" s="1"/>
  <c r="I202" i="1"/>
  <c r="J202" i="1" s="1"/>
  <c r="K202" i="1"/>
  <c r="L202" i="1" s="1"/>
  <c r="M202" i="1"/>
  <c r="N202" i="1" s="1"/>
  <c r="O202" i="1"/>
  <c r="P202" i="1" s="1"/>
  <c r="I203" i="1"/>
  <c r="J203" i="1" s="1"/>
  <c r="K203" i="1"/>
  <c r="L203" i="1" s="1"/>
  <c r="M203" i="1"/>
  <c r="N203" i="1" s="1"/>
  <c r="O203" i="1"/>
  <c r="P203" i="1" s="1"/>
  <c r="I204" i="1"/>
  <c r="J204" i="1" s="1"/>
  <c r="K204" i="1"/>
  <c r="L204" i="1" s="1"/>
  <c r="M204" i="1"/>
  <c r="N204" i="1" s="1"/>
  <c r="O204" i="1"/>
  <c r="P204" i="1" s="1"/>
  <c r="I205" i="1"/>
  <c r="J205" i="1" s="1"/>
  <c r="K205" i="1"/>
  <c r="L205" i="1" s="1"/>
  <c r="M205" i="1"/>
  <c r="N205" i="1" s="1"/>
  <c r="O205" i="1"/>
  <c r="P205" i="1" s="1"/>
  <c r="I206" i="1"/>
  <c r="J206" i="1" s="1"/>
  <c r="K206" i="1"/>
  <c r="L206" i="1" s="1"/>
  <c r="M206" i="1"/>
  <c r="N206" i="1" s="1"/>
  <c r="O206" i="1"/>
  <c r="P206" i="1" s="1"/>
  <c r="I207" i="1"/>
  <c r="J207" i="1" s="1"/>
  <c r="K207" i="1"/>
  <c r="L207" i="1" s="1"/>
  <c r="M207" i="1"/>
  <c r="N207" i="1" s="1"/>
  <c r="O207" i="1"/>
  <c r="P207" i="1" s="1"/>
  <c r="I208" i="1"/>
  <c r="J208" i="1" s="1"/>
  <c r="K208" i="1"/>
  <c r="L208" i="1" s="1"/>
  <c r="M208" i="1"/>
  <c r="N208" i="1" s="1"/>
  <c r="O208" i="1"/>
  <c r="P208" i="1" s="1"/>
  <c r="I209" i="1"/>
  <c r="J209" i="1" s="1"/>
  <c r="K209" i="1"/>
  <c r="L209" i="1" s="1"/>
  <c r="M209" i="1"/>
  <c r="N209" i="1" s="1"/>
  <c r="O209" i="1"/>
  <c r="P209" i="1" s="1"/>
  <c r="I210" i="1"/>
  <c r="J210" i="1" s="1"/>
  <c r="K210" i="1"/>
  <c r="L210" i="1" s="1"/>
  <c r="M210" i="1"/>
  <c r="N210" i="1" s="1"/>
  <c r="O210" i="1"/>
  <c r="P210" i="1" s="1"/>
  <c r="I211" i="1"/>
  <c r="J211" i="1" s="1"/>
  <c r="K211" i="1"/>
  <c r="L211" i="1" s="1"/>
  <c r="M211" i="1"/>
  <c r="N211" i="1" s="1"/>
  <c r="O211" i="1"/>
  <c r="P211" i="1" s="1"/>
  <c r="I212" i="1"/>
  <c r="J212" i="1" s="1"/>
  <c r="K212" i="1"/>
  <c r="L212" i="1" s="1"/>
  <c r="M212" i="1"/>
  <c r="N212" i="1" s="1"/>
  <c r="O212" i="1"/>
  <c r="P212" i="1" s="1"/>
  <c r="I213" i="1"/>
  <c r="J213" i="1" s="1"/>
  <c r="K213" i="1"/>
  <c r="L213" i="1" s="1"/>
  <c r="M213" i="1"/>
  <c r="N213" i="1" s="1"/>
  <c r="O213" i="1"/>
  <c r="P213" i="1" s="1"/>
  <c r="I214" i="1"/>
  <c r="J214" i="1" s="1"/>
  <c r="K214" i="1"/>
  <c r="L214" i="1" s="1"/>
  <c r="M214" i="1"/>
  <c r="N214" i="1" s="1"/>
  <c r="O214" i="1"/>
  <c r="P214" i="1" s="1"/>
  <c r="I215" i="1"/>
  <c r="J215" i="1" s="1"/>
  <c r="K215" i="1"/>
  <c r="L215" i="1" s="1"/>
  <c r="M215" i="1"/>
  <c r="N215" i="1" s="1"/>
  <c r="O215" i="1"/>
  <c r="P215" i="1" s="1"/>
  <c r="I216" i="1"/>
  <c r="J216" i="1" s="1"/>
  <c r="K216" i="1"/>
  <c r="L216" i="1" s="1"/>
  <c r="M216" i="1"/>
  <c r="N216" i="1" s="1"/>
  <c r="O216" i="1"/>
  <c r="P216" i="1" s="1"/>
  <c r="I217" i="1"/>
  <c r="J217" i="1" s="1"/>
  <c r="K217" i="1"/>
  <c r="L217" i="1" s="1"/>
  <c r="M217" i="1"/>
  <c r="N217" i="1" s="1"/>
  <c r="O217" i="1"/>
  <c r="P217" i="1" s="1"/>
  <c r="I218" i="1"/>
  <c r="J218" i="1" s="1"/>
  <c r="K218" i="1"/>
  <c r="L218" i="1" s="1"/>
  <c r="M218" i="1"/>
  <c r="N218" i="1" s="1"/>
  <c r="O218" i="1"/>
  <c r="P218" i="1" s="1"/>
  <c r="I219" i="1"/>
  <c r="J219" i="1" s="1"/>
  <c r="K219" i="1"/>
  <c r="L219" i="1" s="1"/>
  <c r="M219" i="1"/>
  <c r="N219" i="1" s="1"/>
  <c r="O219" i="1"/>
  <c r="P219" i="1" s="1"/>
  <c r="I220" i="1"/>
  <c r="J220" i="1" s="1"/>
  <c r="K220" i="1"/>
  <c r="L220" i="1" s="1"/>
  <c r="M220" i="1"/>
  <c r="N220" i="1" s="1"/>
  <c r="O220" i="1"/>
  <c r="P220" i="1" s="1"/>
  <c r="I221" i="1"/>
  <c r="J221" i="1" s="1"/>
  <c r="K221" i="1"/>
  <c r="L221" i="1" s="1"/>
  <c r="M221" i="1"/>
  <c r="N221" i="1" s="1"/>
  <c r="O221" i="1"/>
  <c r="P221" i="1" s="1"/>
  <c r="I222" i="1"/>
  <c r="J222" i="1" s="1"/>
  <c r="K222" i="1"/>
  <c r="L222" i="1" s="1"/>
  <c r="M222" i="1"/>
  <c r="N222" i="1" s="1"/>
  <c r="O222" i="1"/>
  <c r="P222" i="1" s="1"/>
  <c r="I223" i="1"/>
  <c r="J223" i="1" s="1"/>
  <c r="K223" i="1"/>
  <c r="L223" i="1" s="1"/>
  <c r="M223" i="1"/>
  <c r="N223" i="1" s="1"/>
  <c r="O223" i="1"/>
  <c r="P223" i="1" s="1"/>
  <c r="I224" i="1"/>
  <c r="J224" i="1" s="1"/>
  <c r="K224" i="1"/>
  <c r="L224" i="1" s="1"/>
  <c r="M224" i="1"/>
  <c r="N224" i="1" s="1"/>
  <c r="O224" i="1"/>
  <c r="P224" i="1" s="1"/>
  <c r="I225" i="1"/>
  <c r="J225" i="1" s="1"/>
  <c r="K225" i="1"/>
  <c r="L225" i="1" s="1"/>
  <c r="M225" i="1"/>
  <c r="N225" i="1" s="1"/>
  <c r="O225" i="1"/>
  <c r="P225" i="1" s="1"/>
  <c r="I226" i="1"/>
  <c r="J226" i="1" s="1"/>
  <c r="K226" i="1"/>
  <c r="L226" i="1" s="1"/>
  <c r="M226" i="1"/>
  <c r="N226" i="1" s="1"/>
  <c r="O226" i="1"/>
  <c r="P226" i="1" s="1"/>
  <c r="I227" i="1"/>
  <c r="J227" i="1" s="1"/>
  <c r="K227" i="1"/>
  <c r="L227" i="1" s="1"/>
  <c r="M227" i="1"/>
  <c r="N227" i="1" s="1"/>
  <c r="O227" i="1"/>
  <c r="P227" i="1" s="1"/>
  <c r="I228" i="1"/>
  <c r="J228" i="1" s="1"/>
  <c r="K228" i="1"/>
  <c r="L228" i="1" s="1"/>
  <c r="M228" i="1"/>
  <c r="N228" i="1" s="1"/>
  <c r="O228" i="1"/>
  <c r="P228" i="1" s="1"/>
  <c r="I229" i="1"/>
  <c r="J229" i="1" s="1"/>
  <c r="K229" i="1"/>
  <c r="L229" i="1" s="1"/>
  <c r="M229" i="1"/>
  <c r="N229" i="1" s="1"/>
  <c r="O229" i="1"/>
  <c r="P229" i="1" s="1"/>
  <c r="I230" i="1"/>
  <c r="J230" i="1" s="1"/>
  <c r="K230" i="1"/>
  <c r="L230" i="1" s="1"/>
  <c r="M230" i="1"/>
  <c r="N230" i="1" s="1"/>
  <c r="O230" i="1"/>
  <c r="P230" i="1" s="1"/>
  <c r="I231" i="1"/>
  <c r="J231" i="1" s="1"/>
  <c r="K231" i="1"/>
  <c r="L231" i="1" s="1"/>
  <c r="M231" i="1"/>
  <c r="N231" i="1" s="1"/>
  <c r="O231" i="1"/>
  <c r="P231" i="1" s="1"/>
  <c r="I232" i="1"/>
  <c r="J232" i="1" s="1"/>
  <c r="K232" i="1"/>
  <c r="L232" i="1" s="1"/>
  <c r="M232" i="1"/>
  <c r="N232" i="1" s="1"/>
  <c r="O232" i="1"/>
  <c r="P232" i="1" s="1"/>
  <c r="I233" i="1"/>
  <c r="J233" i="1" s="1"/>
  <c r="K233" i="1"/>
  <c r="L233" i="1" s="1"/>
  <c r="M233" i="1"/>
  <c r="N233" i="1" s="1"/>
  <c r="O233" i="1"/>
  <c r="P233" i="1" s="1"/>
  <c r="I234" i="1"/>
  <c r="K234" i="1"/>
  <c r="M234" i="1"/>
  <c r="O234" i="1"/>
  <c r="I235" i="1"/>
  <c r="J235" i="1" s="1"/>
  <c r="K235" i="1"/>
  <c r="L235" i="1" s="1"/>
  <c r="M235" i="1"/>
  <c r="N235" i="1" s="1"/>
  <c r="O235" i="1"/>
  <c r="P235" i="1" s="1"/>
  <c r="I236" i="1"/>
  <c r="J236" i="1" s="1"/>
  <c r="K236" i="1"/>
  <c r="L236" i="1" s="1"/>
  <c r="M236" i="1"/>
  <c r="N236" i="1" s="1"/>
  <c r="O236" i="1"/>
  <c r="P236" i="1" s="1"/>
  <c r="I237" i="1"/>
  <c r="J237" i="1" s="1"/>
  <c r="K237" i="1"/>
  <c r="L237" i="1" s="1"/>
  <c r="M237" i="1"/>
  <c r="N237" i="1" s="1"/>
  <c r="O237" i="1"/>
  <c r="P237" i="1" s="1"/>
  <c r="I238" i="1"/>
  <c r="K238" i="1"/>
  <c r="M238" i="1"/>
  <c r="O238" i="1"/>
  <c r="I239" i="1"/>
  <c r="J239" i="1" s="1"/>
  <c r="K239" i="1"/>
  <c r="L239" i="1" s="1"/>
  <c r="M239" i="1"/>
  <c r="N239" i="1" s="1"/>
  <c r="O239" i="1"/>
  <c r="P239" i="1" s="1"/>
  <c r="I240" i="1"/>
  <c r="J240" i="1" s="1"/>
  <c r="K240" i="1"/>
  <c r="L240" i="1" s="1"/>
  <c r="M240" i="1"/>
  <c r="N240" i="1" s="1"/>
  <c r="O240" i="1"/>
  <c r="P240" i="1" s="1"/>
  <c r="I241" i="1"/>
  <c r="K241" i="1"/>
  <c r="M241" i="1"/>
  <c r="O241" i="1"/>
  <c r="I242" i="1"/>
  <c r="J242" i="1" s="1"/>
  <c r="K242" i="1"/>
  <c r="L242" i="1" s="1"/>
  <c r="M242" i="1"/>
  <c r="N242" i="1" s="1"/>
  <c r="O242" i="1"/>
  <c r="P242" i="1" s="1"/>
  <c r="I243" i="1"/>
  <c r="J243" i="1" s="1"/>
  <c r="K243" i="1"/>
  <c r="L243" i="1" s="1"/>
  <c r="M243" i="1"/>
  <c r="N243" i="1" s="1"/>
  <c r="O243" i="1"/>
  <c r="P243" i="1" s="1"/>
  <c r="I244" i="1"/>
  <c r="J244" i="1" s="1"/>
  <c r="K244" i="1"/>
  <c r="L244" i="1" s="1"/>
  <c r="M244" i="1"/>
  <c r="N244" i="1" s="1"/>
  <c r="O244" i="1"/>
  <c r="P244" i="1" s="1"/>
  <c r="I245" i="1"/>
  <c r="J245" i="1" s="1"/>
  <c r="K245" i="1"/>
  <c r="L245" i="1" s="1"/>
  <c r="M245" i="1"/>
  <c r="N245" i="1" s="1"/>
  <c r="O245" i="1"/>
  <c r="P245" i="1" s="1"/>
  <c r="I246" i="1"/>
  <c r="J246" i="1" s="1"/>
  <c r="K246" i="1"/>
  <c r="L246" i="1" s="1"/>
  <c r="M246" i="1"/>
  <c r="N246" i="1" s="1"/>
  <c r="O246" i="1"/>
  <c r="P246" i="1" s="1"/>
  <c r="I247" i="1"/>
  <c r="J247" i="1" s="1"/>
  <c r="K247" i="1"/>
  <c r="L247" i="1" s="1"/>
  <c r="M247" i="1"/>
  <c r="N247" i="1" s="1"/>
  <c r="O247" i="1"/>
  <c r="P247" i="1" s="1"/>
  <c r="I248" i="1"/>
  <c r="J248" i="1" s="1"/>
  <c r="K248" i="1"/>
  <c r="L248" i="1" s="1"/>
  <c r="M248" i="1"/>
  <c r="N248" i="1" s="1"/>
  <c r="O248" i="1"/>
  <c r="P248" i="1" s="1"/>
  <c r="I249" i="1"/>
  <c r="J249" i="1" s="1"/>
  <c r="K249" i="1"/>
  <c r="L249" i="1" s="1"/>
  <c r="M249" i="1"/>
  <c r="N249" i="1" s="1"/>
  <c r="O249" i="1"/>
  <c r="P249" i="1" s="1"/>
  <c r="I250" i="1"/>
  <c r="J250" i="1" s="1"/>
  <c r="K250" i="1"/>
  <c r="L250" i="1" s="1"/>
  <c r="M250" i="1"/>
  <c r="N250" i="1" s="1"/>
  <c r="O250" i="1"/>
  <c r="P250" i="1" s="1"/>
  <c r="I251" i="1"/>
  <c r="J251" i="1" s="1"/>
  <c r="K251" i="1"/>
  <c r="L251" i="1" s="1"/>
  <c r="M251" i="1"/>
  <c r="N251" i="1" s="1"/>
  <c r="O251" i="1"/>
  <c r="P251" i="1" s="1"/>
  <c r="I252" i="1"/>
  <c r="J252" i="1" s="1"/>
  <c r="K252" i="1"/>
  <c r="L252" i="1" s="1"/>
  <c r="M252" i="1"/>
  <c r="N252" i="1" s="1"/>
  <c r="O252" i="1"/>
  <c r="P252" i="1" s="1"/>
  <c r="I253" i="1"/>
  <c r="J253" i="1" s="1"/>
  <c r="K253" i="1"/>
  <c r="L253" i="1" s="1"/>
  <c r="M253" i="1"/>
  <c r="N253" i="1" s="1"/>
  <c r="O253" i="1"/>
  <c r="P253" i="1" s="1"/>
  <c r="I254" i="1"/>
  <c r="J254" i="1" s="1"/>
  <c r="K254" i="1"/>
  <c r="L254" i="1" s="1"/>
  <c r="M254" i="1"/>
  <c r="N254" i="1" s="1"/>
  <c r="O254" i="1"/>
  <c r="P254" i="1" s="1"/>
  <c r="I255" i="1"/>
  <c r="J255" i="1" s="1"/>
  <c r="K255" i="1"/>
  <c r="L255" i="1" s="1"/>
  <c r="M255" i="1"/>
  <c r="N255" i="1" s="1"/>
  <c r="O255" i="1"/>
  <c r="P255" i="1" s="1"/>
  <c r="I256" i="1"/>
  <c r="J256" i="1" s="1"/>
  <c r="K256" i="1"/>
  <c r="L256" i="1" s="1"/>
  <c r="M256" i="1"/>
  <c r="N256" i="1" s="1"/>
  <c r="O256" i="1"/>
  <c r="P256" i="1" s="1"/>
  <c r="I257" i="1"/>
  <c r="J257" i="1" s="1"/>
  <c r="K257" i="1"/>
  <c r="L257" i="1" s="1"/>
  <c r="M257" i="1"/>
  <c r="N257" i="1" s="1"/>
  <c r="O257" i="1"/>
  <c r="P257" i="1" s="1"/>
  <c r="I258" i="1"/>
  <c r="J258" i="1" s="1"/>
  <c r="K258" i="1"/>
  <c r="L258" i="1" s="1"/>
  <c r="M258" i="1"/>
  <c r="N258" i="1" s="1"/>
  <c r="O258" i="1"/>
  <c r="P258" i="1" s="1"/>
  <c r="I259" i="1"/>
  <c r="J259" i="1" s="1"/>
  <c r="K259" i="1"/>
  <c r="L259" i="1" s="1"/>
  <c r="M259" i="1"/>
  <c r="N259" i="1" s="1"/>
  <c r="O259" i="1"/>
  <c r="P259" i="1" s="1"/>
  <c r="I260" i="1"/>
  <c r="J260" i="1" s="1"/>
  <c r="K260" i="1"/>
  <c r="L260" i="1" s="1"/>
  <c r="M260" i="1"/>
  <c r="N260" i="1" s="1"/>
  <c r="O260" i="1"/>
  <c r="P260" i="1" s="1"/>
  <c r="I261" i="1"/>
  <c r="J261" i="1" s="1"/>
  <c r="K261" i="1"/>
  <c r="L261" i="1" s="1"/>
  <c r="M261" i="1"/>
  <c r="N261" i="1" s="1"/>
  <c r="O261" i="1"/>
  <c r="P261" i="1" s="1"/>
  <c r="I262" i="1"/>
  <c r="J262" i="1" s="1"/>
  <c r="K262" i="1"/>
  <c r="L262" i="1" s="1"/>
  <c r="M262" i="1"/>
  <c r="N262" i="1" s="1"/>
  <c r="O262" i="1"/>
  <c r="P262" i="1" s="1"/>
  <c r="I263" i="1"/>
  <c r="J263" i="1" s="1"/>
  <c r="K263" i="1"/>
  <c r="L263" i="1" s="1"/>
  <c r="M263" i="1"/>
  <c r="N263" i="1" s="1"/>
  <c r="O263" i="1"/>
  <c r="P263" i="1" s="1"/>
  <c r="I264" i="1"/>
  <c r="J264" i="1" s="1"/>
  <c r="K264" i="1"/>
  <c r="L264" i="1" s="1"/>
  <c r="M264" i="1"/>
  <c r="N264" i="1" s="1"/>
  <c r="O264" i="1"/>
  <c r="P264" i="1" s="1"/>
  <c r="I265" i="1"/>
  <c r="J265" i="1" s="1"/>
  <c r="K265" i="1"/>
  <c r="L265" i="1" s="1"/>
  <c r="M265" i="1"/>
  <c r="N265" i="1" s="1"/>
  <c r="O265" i="1"/>
  <c r="P265" i="1" s="1"/>
  <c r="I266" i="1"/>
  <c r="J266" i="1" s="1"/>
  <c r="K266" i="1"/>
  <c r="L266" i="1" s="1"/>
  <c r="M266" i="1"/>
  <c r="N266" i="1" s="1"/>
  <c r="O266" i="1"/>
  <c r="P266" i="1" s="1"/>
  <c r="I267" i="1"/>
  <c r="J267" i="1" s="1"/>
  <c r="K267" i="1"/>
  <c r="L267" i="1" s="1"/>
  <c r="M267" i="1"/>
  <c r="N267" i="1" s="1"/>
  <c r="O267" i="1"/>
  <c r="P267" i="1" s="1"/>
  <c r="I268" i="1"/>
  <c r="J268" i="1" s="1"/>
  <c r="K268" i="1"/>
  <c r="L268" i="1" s="1"/>
  <c r="M268" i="1"/>
  <c r="N268" i="1" s="1"/>
  <c r="O268" i="1"/>
  <c r="P268" i="1" s="1"/>
  <c r="I269" i="1"/>
  <c r="J269" i="1" s="1"/>
  <c r="K269" i="1"/>
  <c r="L269" i="1" s="1"/>
  <c r="M269" i="1"/>
  <c r="N269" i="1" s="1"/>
  <c r="O269" i="1"/>
  <c r="P269" i="1" s="1"/>
  <c r="I270" i="1"/>
  <c r="J270" i="1" s="1"/>
  <c r="K270" i="1"/>
  <c r="L270" i="1" s="1"/>
  <c r="M270" i="1"/>
  <c r="N270" i="1" s="1"/>
  <c r="O270" i="1"/>
  <c r="P270" i="1" s="1"/>
  <c r="I271" i="1"/>
  <c r="J271" i="1" s="1"/>
  <c r="K271" i="1"/>
  <c r="L271" i="1" s="1"/>
  <c r="M271" i="1"/>
  <c r="N271" i="1" s="1"/>
  <c r="O271" i="1"/>
  <c r="P271" i="1" s="1"/>
  <c r="I272" i="1"/>
  <c r="J272" i="1" s="1"/>
  <c r="K272" i="1"/>
  <c r="L272" i="1" s="1"/>
  <c r="M272" i="1"/>
  <c r="N272" i="1" s="1"/>
  <c r="O272" i="1"/>
  <c r="P272" i="1" s="1"/>
  <c r="I273" i="1"/>
  <c r="J273" i="1" s="1"/>
  <c r="K273" i="1"/>
  <c r="L273" i="1" s="1"/>
  <c r="M273" i="1"/>
  <c r="N273" i="1" s="1"/>
  <c r="O273" i="1"/>
  <c r="P273" i="1" s="1"/>
  <c r="I274" i="1"/>
  <c r="J274" i="1" s="1"/>
  <c r="K274" i="1"/>
  <c r="L274" i="1" s="1"/>
  <c r="M274" i="1"/>
  <c r="N274" i="1" s="1"/>
  <c r="O274" i="1"/>
  <c r="P274" i="1" s="1"/>
  <c r="I275" i="1"/>
  <c r="J275" i="1" s="1"/>
  <c r="K275" i="1"/>
  <c r="L275" i="1" s="1"/>
  <c r="M275" i="1"/>
  <c r="N275" i="1" s="1"/>
  <c r="O275" i="1"/>
  <c r="P275" i="1" s="1"/>
  <c r="I276" i="1"/>
  <c r="J276" i="1" s="1"/>
  <c r="K276" i="1"/>
  <c r="L276" i="1" s="1"/>
  <c r="M276" i="1"/>
  <c r="N276" i="1" s="1"/>
  <c r="O276" i="1"/>
  <c r="P276" i="1" s="1"/>
  <c r="I277" i="1"/>
  <c r="J277" i="1" s="1"/>
  <c r="K277" i="1"/>
  <c r="L277" i="1" s="1"/>
  <c r="M277" i="1"/>
  <c r="N277" i="1" s="1"/>
  <c r="O277" i="1"/>
  <c r="P277" i="1" s="1"/>
  <c r="I278" i="1"/>
  <c r="J278" i="1" s="1"/>
  <c r="K278" i="1"/>
  <c r="L278" i="1" s="1"/>
  <c r="M278" i="1"/>
  <c r="N278" i="1" s="1"/>
  <c r="O278" i="1"/>
  <c r="P278" i="1" s="1"/>
  <c r="I279" i="1"/>
  <c r="J279" i="1" s="1"/>
  <c r="K279" i="1"/>
  <c r="L279" i="1" s="1"/>
  <c r="M279" i="1"/>
  <c r="N279" i="1" s="1"/>
  <c r="O279" i="1"/>
  <c r="P279" i="1" s="1"/>
  <c r="I280" i="1"/>
  <c r="J280" i="1" s="1"/>
  <c r="K280" i="1"/>
  <c r="L280" i="1" s="1"/>
  <c r="M280" i="1"/>
  <c r="N280" i="1" s="1"/>
  <c r="O280" i="1"/>
  <c r="P280" i="1" s="1"/>
  <c r="I281" i="1"/>
  <c r="J281" i="1" s="1"/>
  <c r="K281" i="1"/>
  <c r="L281" i="1" s="1"/>
  <c r="M281" i="1"/>
  <c r="N281" i="1" s="1"/>
  <c r="O281" i="1"/>
  <c r="P281" i="1" s="1"/>
  <c r="I282" i="1"/>
  <c r="J282" i="1" s="1"/>
  <c r="K282" i="1"/>
  <c r="L282" i="1" s="1"/>
  <c r="M282" i="1"/>
  <c r="N282" i="1" s="1"/>
  <c r="O282" i="1"/>
  <c r="P282" i="1" s="1"/>
  <c r="I283" i="1"/>
  <c r="J283" i="1" s="1"/>
  <c r="K283" i="1"/>
  <c r="L283" i="1" s="1"/>
  <c r="M283" i="1"/>
  <c r="N283" i="1" s="1"/>
  <c r="O283" i="1"/>
  <c r="P283" i="1" s="1"/>
  <c r="I284" i="1"/>
  <c r="J284" i="1" s="1"/>
  <c r="K284" i="1"/>
  <c r="L284" i="1" s="1"/>
  <c r="M284" i="1"/>
  <c r="N284" i="1" s="1"/>
  <c r="O284" i="1"/>
  <c r="P284" i="1" s="1"/>
  <c r="I285" i="1"/>
  <c r="J285" i="1" s="1"/>
  <c r="K285" i="1"/>
  <c r="L285" i="1" s="1"/>
  <c r="M285" i="1"/>
  <c r="N285" i="1" s="1"/>
  <c r="O285" i="1"/>
  <c r="P285" i="1" s="1"/>
  <c r="I286" i="1"/>
  <c r="J286" i="1" s="1"/>
  <c r="K286" i="1"/>
  <c r="L286" i="1" s="1"/>
  <c r="M286" i="1"/>
  <c r="N286" i="1" s="1"/>
  <c r="O286" i="1"/>
  <c r="P286" i="1" s="1"/>
  <c r="I287" i="1"/>
  <c r="J287" i="1" s="1"/>
  <c r="K287" i="1"/>
  <c r="L287" i="1" s="1"/>
  <c r="M287" i="1"/>
  <c r="N287" i="1" s="1"/>
  <c r="O287" i="1"/>
  <c r="P287" i="1" s="1"/>
  <c r="I288" i="1"/>
  <c r="J288" i="1" s="1"/>
  <c r="K288" i="1"/>
  <c r="L288" i="1" s="1"/>
  <c r="M288" i="1"/>
  <c r="N288" i="1" s="1"/>
  <c r="O288" i="1"/>
  <c r="P288" i="1" s="1"/>
  <c r="I289" i="1"/>
  <c r="J289" i="1" s="1"/>
  <c r="K289" i="1"/>
  <c r="L289" i="1" s="1"/>
  <c r="M289" i="1"/>
  <c r="N289" i="1" s="1"/>
  <c r="O289" i="1"/>
  <c r="P289" i="1" s="1"/>
  <c r="I290" i="1"/>
  <c r="J290" i="1" s="1"/>
  <c r="K290" i="1"/>
  <c r="L290" i="1" s="1"/>
  <c r="M290" i="1"/>
  <c r="N290" i="1" s="1"/>
  <c r="O290" i="1"/>
  <c r="P290" i="1" s="1"/>
  <c r="I291" i="1"/>
  <c r="J291" i="1" s="1"/>
  <c r="K291" i="1"/>
  <c r="L291" i="1" s="1"/>
  <c r="M291" i="1"/>
  <c r="N291" i="1" s="1"/>
  <c r="O291" i="1"/>
  <c r="P291" i="1" s="1"/>
  <c r="I292" i="1"/>
  <c r="J292" i="1" s="1"/>
  <c r="K292" i="1"/>
  <c r="L292" i="1" s="1"/>
  <c r="M292" i="1"/>
  <c r="N292" i="1" s="1"/>
  <c r="O292" i="1"/>
  <c r="P292" i="1" s="1"/>
  <c r="I293" i="1"/>
  <c r="J293" i="1" s="1"/>
  <c r="K293" i="1"/>
  <c r="L293" i="1" s="1"/>
  <c r="M293" i="1"/>
  <c r="N293" i="1" s="1"/>
  <c r="O293" i="1"/>
  <c r="P293" i="1" s="1"/>
  <c r="I294" i="1"/>
  <c r="J294" i="1" s="1"/>
  <c r="K294" i="1"/>
  <c r="L294" i="1" s="1"/>
  <c r="M294" i="1"/>
  <c r="N294" i="1" s="1"/>
  <c r="O294" i="1"/>
  <c r="P294" i="1" s="1"/>
  <c r="I295" i="1"/>
  <c r="J295" i="1" s="1"/>
  <c r="K295" i="1"/>
  <c r="L295" i="1" s="1"/>
  <c r="M295" i="1"/>
  <c r="N295" i="1" s="1"/>
  <c r="O295" i="1"/>
  <c r="P295" i="1" s="1"/>
  <c r="P154" i="1" l="1"/>
  <c r="N241" i="1"/>
  <c r="L241" i="1"/>
  <c r="P241" i="1"/>
  <c r="J241" i="1"/>
  <c r="P238" i="1"/>
  <c r="N238" i="1"/>
  <c r="L238" i="1"/>
  <c r="J238" i="1"/>
  <c r="P234" i="1"/>
  <c r="N234" i="1"/>
  <c r="L234" i="1"/>
  <c r="J234" i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O39" i="1"/>
  <c r="P39" i="1" s="1"/>
  <c r="O40" i="1"/>
  <c r="P40" i="1" s="1"/>
  <c r="O41" i="1"/>
  <c r="P41" i="1" s="1"/>
  <c r="O42" i="1"/>
  <c r="P42" i="1" s="1"/>
  <c r="O43" i="1"/>
  <c r="P43" i="1" s="1"/>
  <c r="O44" i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M29" i="1"/>
  <c r="M30" i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M112" i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K22" i="1"/>
  <c r="L22" i="1" s="1"/>
  <c r="K23" i="1"/>
  <c r="L23" i="1" s="1"/>
  <c r="K24" i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I13" i="1"/>
  <c r="I14" i="1"/>
  <c r="I15" i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J78" i="1" s="1"/>
  <c r="I79" i="1"/>
  <c r="J79" i="1" s="1"/>
  <c r="I80" i="1"/>
  <c r="J80" i="1" s="1"/>
  <c r="I81" i="1"/>
  <c r="J81" i="1" s="1"/>
  <c r="I82" i="1"/>
  <c r="J82" i="1" s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P44" i="1" l="1"/>
  <c r="P38" i="1"/>
  <c r="P84" i="1"/>
  <c r="N18" i="1"/>
  <c r="L21" i="1"/>
  <c r="L24" i="1"/>
  <c r="N28" i="1"/>
  <c r="N29" i="1"/>
  <c r="N30" i="1"/>
  <c r="P98" i="1"/>
  <c r="N111" i="1"/>
  <c r="N112" i="1"/>
  <c r="I12" i="1"/>
  <c r="J324" i="1" s="1"/>
  <c r="K12" i="1"/>
  <c r="L12" i="1" s="1"/>
  <c r="M12" i="1"/>
  <c r="N12" i="1" s="1"/>
  <c r="J13" i="1"/>
  <c r="J14" i="1"/>
  <c r="J15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O12" i="1"/>
  <c r="P12" i="1" l="1"/>
  <c r="L324" i="1"/>
  <c r="N324" i="1"/>
  <c r="N326" i="1" s="1"/>
  <c r="P324" i="1"/>
  <c r="Q324" i="1" s="1"/>
  <c r="J326" i="1"/>
  <c r="J325" i="1"/>
  <c r="J12" i="1"/>
  <c r="R69" i="2"/>
  <c r="R61" i="2"/>
  <c r="R53" i="2"/>
  <c r="R45" i="2"/>
  <c r="R37" i="2"/>
  <c r="R29" i="2"/>
  <c r="R22" i="2"/>
  <c r="R14" i="2"/>
  <c r="R6" i="2"/>
  <c r="R5" i="2"/>
  <c r="R4" i="2"/>
  <c r="R7" i="2"/>
  <c r="R8" i="2"/>
  <c r="R9" i="2"/>
  <c r="R10" i="2"/>
  <c r="R11" i="2"/>
  <c r="R12" i="2"/>
  <c r="R13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30" i="2"/>
  <c r="R31" i="2"/>
  <c r="R32" i="2"/>
  <c r="R33" i="2"/>
  <c r="R34" i="2"/>
  <c r="R35" i="2"/>
  <c r="R36" i="2"/>
  <c r="R38" i="2"/>
  <c r="R39" i="2"/>
  <c r="R40" i="2"/>
  <c r="R41" i="2"/>
  <c r="R42" i="2"/>
  <c r="R43" i="2"/>
  <c r="R44" i="2"/>
  <c r="R46" i="2"/>
  <c r="R47" i="2"/>
  <c r="R48" i="2"/>
  <c r="R49" i="2"/>
  <c r="R50" i="2"/>
  <c r="R51" i="2"/>
  <c r="R52" i="2"/>
  <c r="R54" i="2"/>
  <c r="R55" i="2"/>
  <c r="R56" i="2"/>
  <c r="R57" i="2"/>
  <c r="R58" i="2"/>
  <c r="R59" i="2"/>
  <c r="R60" i="2"/>
  <c r="R62" i="2"/>
  <c r="R63" i="2"/>
  <c r="R64" i="2"/>
  <c r="R65" i="2"/>
  <c r="R66" i="2"/>
  <c r="R67" i="2"/>
  <c r="R68" i="2"/>
  <c r="R70" i="2"/>
  <c r="R71" i="2"/>
  <c r="R72" i="2"/>
  <c r="R73" i="2"/>
  <c r="R74" i="2"/>
  <c r="R75" i="2"/>
  <c r="R76" i="2"/>
  <c r="R3" i="2"/>
  <c r="N325" i="1" l="1"/>
  <c r="N328" i="1" s="1"/>
  <c r="N329" i="1" s="1"/>
  <c r="N331" i="1" s="1"/>
  <c r="L326" i="1"/>
  <c r="L325" i="1"/>
  <c r="P326" i="1"/>
  <c r="P325" i="1"/>
  <c r="Q110" i="2"/>
  <c r="Q106" i="2"/>
  <c r="Q98" i="2"/>
  <c r="Q102" i="2"/>
  <c r="Q94" i="2"/>
  <c r="Q5" i="2"/>
  <c r="Q90" i="2"/>
  <c r="Q86" i="2"/>
  <c r="Q82" i="2"/>
  <c r="Q78" i="2"/>
  <c r="Q74" i="2"/>
  <c r="Q70" i="2"/>
  <c r="Q66" i="2"/>
  <c r="Q62" i="2"/>
  <c r="Q58" i="2"/>
  <c r="Q54" i="2"/>
  <c r="Q46" i="2"/>
  <c r="Q42" i="2"/>
  <c r="Q38" i="2"/>
  <c r="Q34" i="2"/>
  <c r="Q30" i="2"/>
  <c r="Q23" i="2"/>
  <c r="Q19" i="2"/>
  <c r="Q15" i="2"/>
  <c r="Q11" i="2"/>
  <c r="Q7" i="2"/>
  <c r="Q50" i="2"/>
  <c r="Q87" i="2"/>
  <c r="Q83" i="2"/>
  <c r="Q71" i="2"/>
  <c r="Q55" i="2"/>
  <c r="Q51" i="2"/>
  <c r="Q39" i="2"/>
  <c r="Q24" i="2"/>
  <c r="Q20" i="2"/>
  <c r="Q76" i="2"/>
  <c r="Q60" i="2"/>
  <c r="Q48" i="2"/>
  <c r="Q28" i="2"/>
  <c r="Q9" i="2"/>
  <c r="Q80" i="2"/>
  <c r="Q64" i="2"/>
  <c r="Q44" i="2"/>
  <c r="Q32" i="2"/>
  <c r="Q17" i="2"/>
  <c r="Q95" i="2"/>
  <c r="Q67" i="2"/>
  <c r="Q35" i="2"/>
  <c r="Q109" i="2"/>
  <c r="Q101" i="2"/>
  <c r="Q97" i="2"/>
  <c r="Q93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29" i="2"/>
  <c r="Q26" i="2"/>
  <c r="Q22" i="2"/>
  <c r="Q18" i="2"/>
  <c r="Q14" i="2"/>
  <c r="Q10" i="2"/>
  <c r="Q6" i="2"/>
  <c r="Q96" i="2"/>
  <c r="Q88" i="2"/>
  <c r="Q84" i="2"/>
  <c r="Q72" i="2"/>
  <c r="Q68" i="2"/>
  <c r="Q56" i="2"/>
  <c r="Q52" i="2"/>
  <c r="Q40" i="2"/>
  <c r="Q36" i="2"/>
  <c r="Q25" i="2"/>
  <c r="Q21" i="2"/>
  <c r="Q79" i="2"/>
  <c r="Q75" i="2"/>
  <c r="Q63" i="2"/>
  <c r="Q59" i="2"/>
  <c r="Q47" i="2"/>
  <c r="Q43" i="2"/>
  <c r="Q31" i="2"/>
  <c r="Q27" i="2"/>
  <c r="Q16" i="2"/>
  <c r="Q4" i="2"/>
  <c r="Q3" i="2"/>
  <c r="Q103" i="2"/>
  <c r="Q12" i="2"/>
  <c r="Q8" i="2"/>
  <c r="Q111" i="2"/>
  <c r="Q107" i="2"/>
  <c r="Q99" i="2"/>
  <c r="Q91" i="2"/>
  <c r="Q105" i="2"/>
  <c r="Q89" i="2"/>
  <c r="Q113" i="2"/>
  <c r="Q13" i="2"/>
  <c r="Q112" i="2"/>
  <c r="Q108" i="2"/>
  <c r="Q104" i="2"/>
  <c r="Q100" i="2"/>
  <c r="Q92" i="2"/>
  <c r="P328" i="1" l="1"/>
  <c r="P329" i="1" s="1"/>
  <c r="P331" i="1" s="1"/>
  <c r="Q114" i="2"/>
  <c r="L328" i="1" l="1"/>
  <c r="J328" i="1"/>
  <c r="L329" i="1" l="1"/>
  <c r="J329" i="1"/>
  <c r="J331" i="1" s="1"/>
  <c r="L331" i="1" l="1"/>
  <c r="Q331" i="1" s="1"/>
  <c r="H328" i="1" l="1"/>
  <c r="H329" i="1" l="1"/>
  <c r="H331" i="1" s="1"/>
  <c r="I332" i="1" l="1"/>
  <c r="I333" i="1" s="1"/>
  <c r="O332" i="1"/>
  <c r="M332" i="1"/>
  <c r="K332" i="1"/>
  <c r="K333" i="1" l="1"/>
  <c r="M333" i="1" s="1"/>
  <c r="O333" i="1" s="1"/>
</calcChain>
</file>

<file path=xl/sharedStrings.xml><?xml version="1.0" encoding="utf-8"?>
<sst xmlns="http://schemas.openxmlformats.org/spreadsheetml/2006/main" count="907" uniqueCount="640">
  <si>
    <t>01</t>
  </si>
  <si>
    <t>01.01</t>
  </si>
  <si>
    <t>02</t>
  </si>
  <si>
    <t>02.01</t>
  </si>
  <si>
    <t>02.02</t>
  </si>
  <si>
    <t>02.03</t>
  </si>
  <si>
    <t>03</t>
  </si>
  <si>
    <t>03.01</t>
  </si>
  <si>
    <t>04</t>
  </si>
  <si>
    <t>04.01</t>
  </si>
  <si>
    <t>05</t>
  </si>
  <si>
    <t>05.01</t>
  </si>
  <si>
    <t>06</t>
  </si>
  <si>
    <t>06.01</t>
  </si>
  <si>
    <t>ITEM</t>
  </si>
  <si>
    <t>DESCRIPCIÓN</t>
  </si>
  <si>
    <t>UND.</t>
  </si>
  <si>
    <t>METRADO</t>
  </si>
  <si>
    <t>PRECIO (S/.)</t>
  </si>
  <si>
    <t>PARCIAL (S/.)</t>
  </si>
  <si>
    <t>AVANCE (%)</t>
  </si>
  <si>
    <t>MES N° 01</t>
  </si>
  <si>
    <t>MES N° 02</t>
  </si>
  <si>
    <t>MES N° 03</t>
  </si>
  <si>
    <t>COSTO DIRECTO</t>
  </si>
  <si>
    <t>========================</t>
  </si>
  <si>
    <t>==========</t>
  </si>
  <si>
    <t>SUB TOTAL</t>
  </si>
  <si>
    <t>IMPUESTO (IGV 18%)</t>
  </si>
  <si>
    <t>PRESUPUESTO TOTAL</t>
  </si>
  <si>
    <t>AVANCE POR MES</t>
  </si>
  <si>
    <t>AVANCE ACUMULADO</t>
  </si>
  <si>
    <t>03.01.01</t>
  </si>
  <si>
    <t>04.02</t>
  </si>
  <si>
    <t>PROYECTO</t>
  </si>
  <si>
    <t>UBICACIÓN</t>
  </si>
  <si>
    <t>FECHA</t>
  </si>
  <si>
    <t>PLAZO DE EJECUCION</t>
  </si>
  <si>
    <t>CLIENTE</t>
  </si>
  <si>
    <t>CALENDARIO DE AVANCE VALORIZADO</t>
  </si>
  <si>
    <t>m2</t>
  </si>
  <si>
    <t>01.02</t>
  </si>
  <si>
    <t>04.01.01</t>
  </si>
  <si>
    <t>04.02.01</t>
  </si>
  <si>
    <t>04.02.02</t>
  </si>
  <si>
    <t>04.02.03</t>
  </si>
  <si>
    <t>04.03</t>
  </si>
  <si>
    <t>04.03.01</t>
  </si>
  <si>
    <t>04.03.02</t>
  </si>
  <si>
    <t>04.04</t>
  </si>
  <si>
    <t>04.04.01</t>
  </si>
  <si>
    <t>05.02</t>
  </si>
  <si>
    <t>05.03</t>
  </si>
  <si>
    <t>07</t>
  </si>
  <si>
    <t>07.01</t>
  </si>
  <si>
    <t>07.02</t>
  </si>
  <si>
    <t>07.03</t>
  </si>
  <si>
    <t>07.04</t>
  </si>
  <si>
    <t xml:space="preserve">      MOVIMIENTO DE TIERRAS</t>
  </si>
  <si>
    <t xml:space="preserve">      CONCRETO ARMADO</t>
  </si>
  <si>
    <t xml:space="preserve">   OBRAS PRELIMINARES</t>
  </si>
  <si>
    <t xml:space="preserve">   VARIOS</t>
  </si>
  <si>
    <t>und</t>
  </si>
  <si>
    <t>mes</t>
  </si>
  <si>
    <t>m3</t>
  </si>
  <si>
    <t>m</t>
  </si>
  <si>
    <t>pto</t>
  </si>
  <si>
    <t>kg</t>
  </si>
  <si>
    <t>LA ESPERANZA - TRUJILLO - LA LIBERTAD</t>
  </si>
  <si>
    <t>MUNICIPALIDAD DISTRITAL DE LA ESPERANZA</t>
  </si>
  <si>
    <t>MES N° 04</t>
  </si>
  <si>
    <t>OBRAS PROVISIONALES Y  PRELIMINARES</t>
  </si>
  <si>
    <t xml:space="preserve">   OBRAS PROVISIONALES</t>
  </si>
  <si>
    <t xml:space="preserve">      CARTEL DE IDENTIFICACION DE OBRA DE 3.60 X 7.20 M</t>
  </si>
  <si>
    <t xml:space="preserve">      ALMACEN, OFICINA Y CACETA DE GUARDIANIA</t>
  </si>
  <si>
    <t xml:space="preserve">      CERCO PROVISIONAL DE TRIPLAY</t>
  </si>
  <si>
    <t xml:space="preserve">      MOVILIZACION Y DESMOVILIZACION</t>
  </si>
  <si>
    <t xml:space="preserve">      AGUA Y DESAGUE PARA LA CONSTRUCCION</t>
  </si>
  <si>
    <t xml:space="preserve">      ENERGÍA ELÉCTRICA PROVISIONAL</t>
  </si>
  <si>
    <t xml:space="preserve">      LIMPIEZA DE TERRENO MANUAL</t>
  </si>
  <si>
    <t xml:space="preserve">      TRAZO Y REPLANTEO</t>
  </si>
  <si>
    <t xml:space="preserve">      DESMONTAJE DE COBERTURA DE PLANCHAS DE ETERNIT _x000D_
</t>
  </si>
  <si>
    <t xml:space="preserve">      DESMONTAJE DE PUERTAS DE MADERA _x000D_
</t>
  </si>
  <si>
    <t xml:space="preserve">      DESMONTAJE DE PUERTAS DE FIERRO</t>
  </si>
  <si>
    <t xml:space="preserve">      DESMONTAJE DE VENTANAS DE FIERRO</t>
  </si>
  <si>
    <t xml:space="preserve">      DEMOLICION DE MURO DE ALBAÑILERIA CON MAQUINARIA</t>
  </si>
  <si>
    <t xml:space="preserve">      DEMOLICION DE PISO INCLUIDO FALSO PISO _x000D_
</t>
  </si>
  <si>
    <t xml:space="preserve">      DEMOLICION DE VEREDAS DE 0.10 M.</t>
  </si>
  <si>
    <t xml:space="preserve">      DEMOLICION DE COLUMNAS  DE CONCRETO ARMADO</t>
  </si>
  <si>
    <t xml:space="preserve">      DEMOLICION DE SOBRECIMIENTOS DE CONCRETO SIMPLE</t>
  </si>
  <si>
    <t xml:space="preserve">      DEMOLICION DE CIMIENTOS DE CONCRETO SIMPLE</t>
  </si>
  <si>
    <t xml:space="preserve">      ELIMINACION DE MATERIAL EXCEDENTE HASTA  - Distancia 15.00 km</t>
  </si>
  <si>
    <t>MOVIMIENTO DE TIERRAS</t>
  </si>
  <si>
    <t xml:space="preserve">   EXCAVACION P/CIMIENTOS, ZAPATAS Y VIGAS DE CIMENTACION_x000D_
</t>
  </si>
  <si>
    <t xml:space="preserve">   RELLENO COMPACTADO C/EQUIPO MAT/AFIRMADO</t>
  </si>
  <si>
    <t xml:space="preserve">   NIVELACION Y APISONADO</t>
  </si>
  <si>
    <t xml:space="preserve">   BASE DE AFIRMADO, E=0.10 M, P/PISOS, VEREDAS Y PATIOS_x000D_
</t>
  </si>
  <si>
    <t xml:space="preserve">   ACARREO DE MATERIAL_x000D_
</t>
  </si>
  <si>
    <t>CONCRETO SIMPLE</t>
  </si>
  <si>
    <t xml:space="preserve">   FALSA ZAPATA</t>
  </si>
  <si>
    <t xml:space="preserve">      FALSA ZAPATA f'c=100 kg/cm2 + 25% P.G.</t>
  </si>
  <si>
    <t xml:space="preserve">   FALSO CIMIENTO</t>
  </si>
  <si>
    <t xml:space="preserve">      FALSO CIMIENTO f'c=100 kg/cm2 + 25% P.G.</t>
  </si>
  <si>
    <t xml:space="preserve">   SOLADOS</t>
  </si>
  <si>
    <t xml:space="preserve">      SOLADO 1:10, CEMENTO:HORMIGON E=4"_x000D_
</t>
  </si>
  <si>
    <t xml:space="preserve">   CIMIENTOS - SOBRECIMIENTO</t>
  </si>
  <si>
    <t xml:space="preserve">      CONCRETO 1:10 +30% P.G. PARA CIMIENTOS CORRIDOS</t>
  </si>
  <si>
    <t xml:space="preserve">      ENCOFRADO Y DESENCOFRADO NORMAL PARA SOBRECIMIENTO HASTA 0.30 m</t>
  </si>
  <si>
    <t xml:space="preserve">      CONCRETO EN FALSO PISO 4" (C:A:PCH) 1:3.5:4.5</t>
  </si>
  <si>
    <t>OBRAS DE CONCRETO ARMADO</t>
  </si>
  <si>
    <t xml:space="preserve">   ZAPATAS</t>
  </si>
  <si>
    <t xml:space="preserve">      CONCRETO F'C=210 KG/CM2 ZAPATAS</t>
  </si>
  <si>
    <t xml:space="preserve">      ACERO DE REFUERZO FY= 4200 KG/CM2- ZAPATAS</t>
  </si>
  <si>
    <t xml:space="preserve">   SOBRECIMIENTO</t>
  </si>
  <si>
    <t xml:space="preserve">      CONCRETO F'C= 210 KG/CM2 - SOBRECIMIENTOS_x000D_
</t>
  </si>
  <si>
    <t xml:space="preserve">      ENCOFRADO Y DESENCOFRADO NORMAL-SOBRECIMIENTOS</t>
  </si>
  <si>
    <t xml:space="preserve">      ACERO DE REFUERZO FY= 4200 KG/CM2 - SOBRECIMIENTO</t>
  </si>
  <si>
    <t xml:space="preserve">   COLUMNAS</t>
  </si>
  <si>
    <t xml:space="preserve">      CONCRETO EN COLUMNAS F'C=210 KG/CM2</t>
  </si>
  <si>
    <t xml:space="preserve">      ENCOFRADO Y DESENCOFRADO NORMAL EN COLUMNAS</t>
  </si>
  <si>
    <t xml:space="preserve">      ACERO ESTRUCTURAL TRABAJADO PARA COLUMNAS</t>
  </si>
  <si>
    <t xml:space="preserve">   COLUMNETAS</t>
  </si>
  <si>
    <t xml:space="preserve">      CONCRETO EN COLUMNETAS F'C=175 KG/CM2</t>
  </si>
  <si>
    <t xml:space="preserve">      ENCOFRADO Y DESENCOFRADO NORMAL EN COLUMNETAS</t>
  </si>
  <si>
    <t xml:space="preserve">      ACERO ESTRUCTURAL TRABAJADO PARA COLUMNETAS</t>
  </si>
  <si>
    <t xml:space="preserve">   VIGAS</t>
  </si>
  <si>
    <t xml:space="preserve">      CONCRETO EN VIGAS F'C=210 KG/CM2</t>
  </si>
  <si>
    <t xml:space="preserve">      ENCOFRADO Y DESENCOFRADO NORMAL EN VIGAS</t>
  </si>
  <si>
    <t xml:space="preserve">      ACERO Fy 4200 Kg/cm2  TRABAJADO PARA VIGAS</t>
  </si>
  <si>
    <t xml:space="preserve">   VIGAS DE CONFINAMIENTO</t>
  </si>
  <si>
    <t xml:space="preserve">      CONCRETO F'C= 175 KG/CM2 - VIGA DE CONFINAMIENTO_x000D_
</t>
  </si>
  <si>
    <t xml:space="preserve">      ENCOFRADO Y DESENCOFRADO NORMAL EN VIGAS DE CONFINAMIENTO</t>
  </si>
  <si>
    <t xml:space="preserve">      ACERO DE REFUERZO Fy=4200KG/CM2 EN VIGAS DE CONFINAMIENTO</t>
  </si>
  <si>
    <t xml:space="preserve">   LOSA ALIGERADA</t>
  </si>
  <si>
    <t xml:space="preserve">      CONCRETO F'C= 210 KG/CM2 - LOSA ALIGERADA</t>
  </si>
  <si>
    <t xml:space="preserve">      ENCOFRADO Y DESENCOFRADO NORMAL EN LOSAS ALIGERADAS</t>
  </si>
  <si>
    <t xml:space="preserve">      LADRILLO HUECO DE ARCILLA 15x30x30 - LOSA ALIGERADA</t>
  </si>
  <si>
    <t xml:space="preserve">      ACERO DE REFUERZO Fy=4200KG/CM2- LOSA</t>
  </si>
  <si>
    <t>ALBAÑILERIA</t>
  </si>
  <si>
    <t xml:space="preserve">   MUROS DE ALBAÑILERIA</t>
  </si>
  <si>
    <t xml:space="preserve">      MURO DE LADRILLO KING KONG  TIPO IV ASENTADO DE  CABEZA CON MORTERO 1:5X1:5 CM</t>
  </si>
  <si>
    <t xml:space="preserve">      MURO DE LADRILLO KING KONG  TIPO IV ASENTADO DE  SOGA CON MORTERO 1:5X1:5 CM</t>
  </si>
  <si>
    <t xml:space="preserve">      MUROS DE LADRILLO LARK 18 HUECOS-ASENTADO CARAVISTA</t>
  </si>
  <si>
    <t xml:space="preserve">   REVOQUES ENLUCIDOS Y MOLDURAS</t>
  </si>
  <si>
    <t xml:space="preserve">      TARRAJEO DEL TIPO RAYADO O PRIMARIO C/MORTERO 1:5</t>
  </si>
  <si>
    <t xml:space="preserve">      TARRAJEO INTERIOR C/MORTERO 1:5 X 1.5 CM.</t>
  </si>
  <si>
    <t xml:space="preserve">      TARRAJEO EXTERIOR C/MORTERO 1:5 X 1.5CM.</t>
  </si>
  <si>
    <t xml:space="preserve">      TARRAJEO DE COLUMNAS C/MORTERO 1:5 X 1.5CM.</t>
  </si>
  <si>
    <t xml:space="preserve">      TARRAJEO DE COLUMNAS AMARRE</t>
  </si>
  <si>
    <t xml:space="preserve">      TARRAJEO DE VIGAS C/MORTERO 1:5 X 1.5CM.</t>
  </si>
  <si>
    <t xml:space="preserve">      TARRAJEO DE VIGAS DE AMARRE</t>
  </si>
  <si>
    <t xml:space="preserve">      VESTIDURA DE DERRAMES EN PUERTAS, VENTANAS Y VANOS.</t>
  </si>
  <si>
    <t xml:space="preserve">      BRUÑAS EN PISO</t>
  </si>
  <si>
    <t xml:space="preserve">   CIELORRASOS</t>
  </si>
  <si>
    <t xml:space="preserve">      CIELORRASOS CON MEZCLA DE CEMENTO-ARENA MORTERO 1:4</t>
  </si>
  <si>
    <t xml:space="preserve">   PISOS Y PAVIMENTOS</t>
  </si>
  <si>
    <t xml:space="preserve">      VEREDAS  Y RAMPAS DE  CONCRETO DE 4"_x000D_
</t>
  </si>
  <si>
    <t xml:space="preserve">      ENCOFRADO Y DESENCOFRADO DE VEREDAS Y RAMPAS</t>
  </si>
  <si>
    <t xml:space="preserve">      JUNTAS DE DILATACION RELLENO CON MORTERO ASFALTO E=1"</t>
  </si>
  <si>
    <t xml:space="preserve">      CONTRAPISOS E=40 mm</t>
  </si>
  <si>
    <t xml:space="preserve">      PISO CERAMICO ANTIDESLIZANTE 30x30 cm_x000D_
</t>
  </si>
  <si>
    <t xml:space="preserve">   CUNETAS, SARDINELES DE CONCRETO SIMPLE</t>
  </si>
  <si>
    <t xml:space="preserve">      CONCRETO EN CUNETA DE DRENAJE PLUVIAL,  f'c=140 Kg/cm2</t>
  </si>
  <si>
    <t xml:space="preserve">      ENCOFRADO Y DESENCOFRADO DE CUNETA DE DRENAJE</t>
  </si>
  <si>
    <t xml:space="preserve">      ACERO DE REFUERZO Fy=4200KG/CM2- CUNETA</t>
  </si>
  <si>
    <t xml:space="preserve">      CONCRETO EN SARDINELES F'C=140 KG/CM2..</t>
  </si>
  <si>
    <t xml:space="preserve">      ENCOFRADO Y DESENCOFRADO DE SARDINELES</t>
  </si>
  <si>
    <t xml:space="preserve">   ZOCALOS Y CONTRAZOCALOS</t>
  </si>
  <si>
    <t xml:space="preserve">      CONTRAZÓCALOS DE CEMENTO S/COLOREAR H=20 CM., e= 1.5 cm.</t>
  </si>
  <si>
    <t xml:space="preserve">      ZOCALO PULIDO A DE COLOR H=20 cm</t>
  </si>
  <si>
    <t xml:space="preserve">   TECHOS Y CUBIERTAS</t>
  </si>
  <si>
    <t xml:space="preserve">      ESTRUCTURA METALICA</t>
  </si>
  <si>
    <t xml:space="preserve">      COBERTURA</t>
  </si>
  <si>
    <t xml:space="preserve">      EQUIPO COMPLEMENTARIO</t>
  </si>
  <si>
    <t xml:space="preserve">   CARPINTERIA DE MADERA</t>
  </si>
  <si>
    <t xml:space="preserve">      PUERTA TABLERO DE CEDRO CON FRESQUILLO</t>
  </si>
  <si>
    <t xml:space="preserve">      PUERTA DE MELAMINE 0.60 X 1.80</t>
  </si>
  <si>
    <t xml:space="preserve">   CARPINTERIA METALICA</t>
  </si>
  <si>
    <t xml:space="preserve">      VENTANAS METALICAS</t>
  </si>
  <si>
    <t xml:space="preserve">      REJILLA PARA CANAL DE EVACUACION _x000D_
</t>
  </si>
  <si>
    <t xml:space="preserve">      PORTON METALICO INGRESO 1 DE 2.93*2.70 (doble hona-inc.cerrageria y pintado dos manos)</t>
  </si>
  <si>
    <t xml:space="preserve">   CERRAJERIA</t>
  </si>
  <si>
    <t xml:space="preserve">      CERRADURA PARA PUERTAS SECUNDARIAS</t>
  </si>
  <si>
    <t xml:space="preserve">      CERRADURA DE PERILLA DE EMBUTIR</t>
  </si>
  <si>
    <t xml:space="preserve">      BISAGRA CAPUCHINA DE 4" X 4" P/PUERTAS</t>
  </si>
  <si>
    <t xml:space="preserve">      CERROJO DE ALUMINIO DE "</t>
  </si>
  <si>
    <t xml:space="preserve">   VIDRIOS, CRISTALES Y SIMILARES</t>
  </si>
  <si>
    <t xml:space="preserve">      VENTANA C/CRISTAL TEMPLADO 6 mm INCOLORO_x000D_
</t>
  </si>
  <si>
    <t xml:space="preserve">   PINTURA</t>
  </si>
  <si>
    <t xml:space="preserve">      PINTURA VINILICA EN MUROS INTERIORES 2 MANOS</t>
  </si>
  <si>
    <t xml:space="preserve">      PINTURA VINILICA EN MUROS EXTERIORES 2 MANOS</t>
  </si>
  <si>
    <t xml:space="preserve">      PINTURA VINILICA  EN COLUMNAS</t>
  </si>
  <si>
    <t xml:space="preserve">      PINTURA VINILICA  EN COLUMNAS DE AMARRE</t>
  </si>
  <si>
    <t xml:space="preserve">      PINTURA VINILICA EN VIGAS</t>
  </si>
  <si>
    <t xml:space="preserve">      PINTURA VINILICA EN VIGAS DE AMARRE</t>
  </si>
  <si>
    <t xml:space="preserve">      PINTURA VINILICA EN DERRAMES</t>
  </si>
  <si>
    <t xml:space="preserve">      PINTURA VINILICA EN CIELO RASO 2 MANOS</t>
  </si>
  <si>
    <t xml:space="preserve">      PINTURA EN PUERTAS C/BARNIZ 2 MANOS</t>
  </si>
  <si>
    <t xml:space="preserve">      GRASS SINTETICO</t>
  </si>
  <si>
    <t xml:space="preserve">      PIZARRAS ACRICLICAS+ TIZERO DE MADERA</t>
  </si>
  <si>
    <t>INSTALACIONES SANITARIAS</t>
  </si>
  <si>
    <t xml:space="preserve">   APARATOS Y ACCESORIOS SANITARIOS</t>
  </si>
  <si>
    <t xml:space="preserve">      INODORO TANQUE BAJO BLANCO</t>
  </si>
  <si>
    <t xml:space="preserve">      LAVATORIO TIPO OVALIN P/EMPOTR. BLANCO</t>
  </si>
  <si>
    <t xml:space="preserve">      KIT DE ACCESORIOS PARA BAÑO</t>
  </si>
  <si>
    <t xml:space="preserve">      LAVADERO DE COCINA DE ACERO INOXIDABLE</t>
  </si>
  <si>
    <t xml:space="preserve">   SISTEMA DE AGUA FRIA</t>
  </si>
  <si>
    <t xml:space="preserve">      OBRAS PROVISIONALES</t>
  </si>
  <si>
    <t xml:space="preserve">         TRAZO Y REPLANTEO</t>
  </si>
  <si>
    <t xml:space="preserve">         EXCAVACION MANUAL EN  ZANJA EN T.N A= 0.40 mts - Hmax=0.80</t>
  </si>
  <si>
    <t xml:space="preserve">         REFINE Y NIVELACION DE ZANJAS</t>
  </si>
  <si>
    <t xml:space="preserve">         CAMA DE ARENA MANUAL E=0.10 m - A=0.40 m</t>
  </si>
  <si>
    <t xml:space="preserve">         RELLENO DE ZANJA  A=0.40 mts - Hmax=0.80</t>
  </si>
  <si>
    <t xml:space="preserve">         ACARREO DE MATERIAL EXCEDENTE</t>
  </si>
  <si>
    <t xml:space="preserve">         ELIMINACION DE MATERIAL EXCEDENTE CON MAQUINARIA</t>
  </si>
  <si>
    <t xml:space="preserve">      SUMINISTRO E INSTALACION DE TUBERIA</t>
  </si>
  <si>
    <t xml:space="preserve">         SALIDA DE AGUA FRIA CON TUBERIA DE PVC-SAP 1/2"</t>
  </si>
  <si>
    <t xml:space="preserve">         RED DE DISTRIBUCION TUBERIA DE 1/2" PVC-SAP</t>
  </si>
  <si>
    <t xml:space="preserve">         RED DE DISTRIBUCION TUBERIA DE 3/4" PVC-SAP</t>
  </si>
  <si>
    <t xml:space="preserve">         SUMIN. E INST. DE ACCESORIOS DE RED DE AGUA FRIA</t>
  </si>
  <si>
    <t xml:space="preserve">         VALVULA COMPUERTA DE BRONCE DE UNION ROSCADA DE 1/2"</t>
  </si>
  <si>
    <t xml:space="preserve">         VALVULA COMPUERTA DE BRONCE DE UNION ROSCADA DE 3/4"</t>
  </si>
  <si>
    <t xml:space="preserve">         CAJA DE MADERA PARA VALVULA COMPUERTA EN PARED</t>
  </si>
  <si>
    <t xml:space="preserve">         CAJA PARA VALVULA COMPUERTA EN PISO</t>
  </si>
  <si>
    <t xml:space="preserve">         GRIFO DE RIEGO 1/2"</t>
  </si>
  <si>
    <t xml:space="preserve">         PRUEBA HIDRAULICA + DESINFECCION TUBERIA_x000D_
</t>
  </si>
  <si>
    <t xml:space="preserve">   SISTEMA DE DESAGUE</t>
  </si>
  <si>
    <t xml:space="preserve">         SALIDA DE DESAGUE EN PVC DE 2"</t>
  </si>
  <si>
    <t xml:space="preserve">         SALIDA DE DESAGUE EN PVC DE 4"</t>
  </si>
  <si>
    <t xml:space="preserve">         SUMIN. E INST. DE ACCESORIOS DE RED DE DESAGUE</t>
  </si>
  <si>
    <t xml:space="preserve">         SALIDAS DE PVC PARA VENTILACIÓN DE 2"</t>
  </si>
  <si>
    <t xml:space="preserve">         RED DE DESAGUE TUBERÍA PVC SAL 2"</t>
  </si>
  <si>
    <t xml:space="preserve">         RED DE DESAGUE TUBERÍA PVC SAL 4"</t>
  </si>
  <si>
    <t xml:space="preserve">         SUMIDERO DE BRONCE 2"</t>
  </si>
  <si>
    <t xml:space="preserve">         REGISTRO DE BRONCE ROSCADO DE PISO 4"</t>
  </si>
  <si>
    <t xml:space="preserve">         CAJA DE REGISTRO DE DESAGUE 12" X 24"</t>
  </si>
  <si>
    <t xml:space="preserve">   SISTEMA DE DRENAJE PLUVIAL</t>
  </si>
  <si>
    <t xml:space="preserve">      MONTANTE PARA AGUAS DE LLUVIA PVC SAP 3" CLASE 10</t>
  </si>
  <si>
    <t xml:space="preserve">      TUBERIA PVC SAP D= 3" EN LOSA P/EVAC. PLUVIAL</t>
  </si>
  <si>
    <t xml:space="preserve">      TUBERIA PVC SAP D= 4" ENTERRADA P/EVAC. PLUVIAL</t>
  </si>
  <si>
    <t xml:space="preserve">      SUMIN. E INST. DE ACCESORIOS</t>
  </si>
  <si>
    <t xml:space="preserve">      SUMIDEROS DE 3"</t>
  </si>
  <si>
    <t xml:space="preserve">      CANALETA DE FIERRO GALVANIZADO P/EVAC. PLUVIAL</t>
  </si>
  <si>
    <t xml:space="preserve">         EXCAVACION P/CIMIENTOS, ZAPATAS Y VIGAS DE CIMENTACION_x000D_
</t>
  </si>
  <si>
    <t xml:space="preserve">         RELLENO COMPACTADO CON MATERIAL PROPIO</t>
  </si>
  <si>
    <t xml:space="preserve">         ACARREO DE MATERIAL EXCEDENTE D= 30M_x000D_
</t>
  </si>
  <si>
    <t xml:space="preserve">         ZAPATAS</t>
  </si>
  <si>
    <t xml:space="preserve">            CONCRETO F'C=210 KG/CM2 ZAPATAS</t>
  </si>
  <si>
    <t xml:space="preserve">            ACERO DE REFUERZO FY= 4200 KG/CM2- ZAPATAS</t>
  </si>
  <si>
    <t xml:space="preserve">         COLUMNAS</t>
  </si>
  <si>
    <t xml:space="preserve">            ENCOFRADO Y DESENCOFRADO NORMAL EN COLUMNAS</t>
  </si>
  <si>
    <t xml:space="preserve">         VIGAS</t>
  </si>
  <si>
    <t xml:space="preserve">            CONCRETO EN VIGAS F'C=210 KG/CM2</t>
  </si>
  <si>
    <t xml:space="preserve">            ENCOFRADO Y DESENCOFRADO NORMAL EN VIGAS</t>
  </si>
  <si>
    <t xml:space="preserve">            ACERO Fy 4200 Kg/cm2  TRABAJADO PARA VIGAS</t>
  </si>
  <si>
    <t xml:space="preserve">         LOSA</t>
  </si>
  <si>
    <t xml:space="preserve">            CONCRETO f'c=175 Kg/cm2 - Losa</t>
  </si>
  <si>
    <t xml:space="preserve">            ENCOFRADO Y DESENCOFRADO - Losa</t>
  </si>
  <si>
    <t xml:space="preserve">            ACERO DE REFUERZO Fy=4200KG/CM2- LOSA</t>
  </si>
  <si>
    <t xml:space="preserve">         SUM. E INST. DE LINEA DE IMPULSION Ø1/2", INCLUYE VALVULAS Y ACCESORIOS</t>
  </si>
  <si>
    <t xml:space="preserve">         SUM. E INST. DE LINEA DE IMPULSION Ø3/4", INCLUYE VALVULAS Y ACCESORIOS</t>
  </si>
  <si>
    <t xml:space="preserve">         TUBERIA PVC CLASE 10 - 1/2"</t>
  </si>
  <si>
    <t xml:space="preserve">         TUBERIA PVC CLASE 10 - 3/4"</t>
  </si>
  <si>
    <t xml:space="preserve">         TUBERIA PVC CLASE 10 - 2"</t>
  </si>
  <si>
    <t>SALIDAS ELECTRICAS</t>
  </si>
  <si>
    <t xml:space="preserve">   INSTALACIONES ELECTRICAS</t>
  </si>
  <si>
    <t xml:space="preserve">      SALIDA PARA CENTRO DE LUZ P/EQ. ADOSADO_x000D_
</t>
  </si>
  <si>
    <t xml:space="preserve">      SALIDA LUMINARIA DE EMERGENCIA_x000D_
</t>
  </si>
  <si>
    <t xml:space="preserve">      SALIDA PARA TOMACORRIENTE DOBLE_x000D_
</t>
  </si>
  <si>
    <t xml:space="preserve">      SALIDA PARA TOMACORRIENTE LUZ DE EMERGENCIA_x000D_
</t>
  </si>
  <si>
    <t xml:space="preserve">      SALIDA PARA INTERRUPTOR_x000D_
</t>
  </si>
  <si>
    <t xml:space="preserve">      SALIDA PARA TOMA DATOS - INTERNET_x000D_
</t>
  </si>
  <si>
    <t xml:space="preserve">      SALIDA PARA TELEFONO</t>
  </si>
  <si>
    <t xml:space="preserve">      SALIDA PARA BRAQUETE_x000D_
</t>
  </si>
  <si>
    <t xml:space="preserve">      SALIDA PARA PARLANTES_x000D_
</t>
  </si>
  <si>
    <t xml:space="preserve">   CANALIZACION, CONDUCTOS O TUBERIAS</t>
  </si>
  <si>
    <t xml:space="preserve">      CABLEADO P/SALIDA DE CENTRO DE LUZ P/EQ. ADOSADO_x000D_
</t>
  </si>
  <si>
    <t xml:space="preserve">      CABLEADO P/SALIDA DE EQ. ILUMINACION DE EMERGENCIA_x000D_
</t>
  </si>
  <si>
    <t xml:space="preserve">      CABLEADO P/SALIDA DE VOZ Y DATA_x000D_
</t>
  </si>
  <si>
    <t xml:space="preserve">      CABLEADO  PARA SALIDA DE TELEFONO_x000D_
</t>
  </si>
  <si>
    <t xml:space="preserve">      CABLEADO P/SALIDA DE PARLANTE_x000D_
</t>
  </si>
  <si>
    <t xml:space="preserve">   ARTEFACTOS</t>
  </si>
  <si>
    <t xml:space="preserve">      SUM. E INSTAL. EQUIPO KIT-S OFFISIMPLE TIPO REJILLA ADOSABLE 236/865 EBC - 2X36 W</t>
  </si>
  <si>
    <t xml:space="preserve">      SUM. E INSTAL. LUM INT DWNLIGHT EASY SURFACE ADOSADO TECHO LED 15.5 W 4000K IP20 BLANCO</t>
  </si>
  <si>
    <t xml:space="preserve">      SUM. E INSTAL. EQUIPO BRAQUETTE_x000D_
</t>
  </si>
  <si>
    <t xml:space="preserve">   ACCESORIOS</t>
  </si>
  <si>
    <t xml:space="preserve">      TOMACORRIENTE DOBLE C/TOMA A TIERRA_x000D_
</t>
  </si>
  <si>
    <t xml:space="preserve">      TOMACORRIENTE DOBLE C/TOMA A TIERRA A PRUEBA DE AGUA_x000D_
</t>
  </si>
  <si>
    <t xml:space="preserve">      INTERRUPTOR SIMPLE UNIPOLAR 10 A_x000D_
</t>
  </si>
  <si>
    <t xml:space="preserve">      INTERRUPTOR DOBLE 10 A_x000D_
</t>
  </si>
  <si>
    <t xml:space="preserve">      INTERRUPTOR CONMUTACION UNIPOLAR 10 A_x000D_
</t>
  </si>
  <si>
    <t xml:space="preserve">      PLACA TOMA DATOS - INTERNET_x000D_
</t>
  </si>
  <si>
    <t xml:space="preserve">      PLACA DE TELEFONO DIRECTO_x000D_
</t>
  </si>
  <si>
    <t xml:space="preserve">   CAJAS</t>
  </si>
  <si>
    <t xml:space="preserve">      CAJA DE PASO OCTOGONAL_x000D_
</t>
  </si>
  <si>
    <t xml:space="preserve">   TABLERO GENERAL Y DE DISTRIBUCION</t>
  </si>
  <si>
    <t xml:space="preserve">      TABLERO GENERAL TG  24 POLOS_x000D_
</t>
  </si>
  <si>
    <t xml:space="preserve">      TABLERO DE DISTRIBUCION TD-1, 18 POLOS_x000D_
</t>
  </si>
  <si>
    <t xml:space="preserve">      TABLERO DE DISTRIBUCION TD-2, 18 POLOS_x000D_
</t>
  </si>
  <si>
    <t xml:space="preserve">      TABLERO DE DISTRIBUCION TD-BOMBA_x000D_
</t>
  </si>
  <si>
    <t xml:space="preserve">   EXCAVACION PARA INSTALACION DE CONDUCTOR</t>
  </si>
  <si>
    <t xml:space="preserve">      EXCAVACION PARA CABLE SUBTERRANEO H=1.00m._x000D_
</t>
  </si>
  <si>
    <t xml:space="preserve">      RELLENO CON MATERIAL PROPIO_x000D_
</t>
  </si>
  <si>
    <t xml:space="preserve">      RELLENO COMPACTADO CON MATERIAL DE PRESTAMO_x000D_
</t>
  </si>
  <si>
    <t xml:space="preserve">      ACARREO DE MATERIAL EXCEDENTE D= 30M_x000D_
</t>
  </si>
  <si>
    <t xml:space="preserve">      ELIMINACION DE MATERIAL EXCEDENTE_x000D_
</t>
  </si>
  <si>
    <t xml:space="preserve">   INSTALACION DEL SISTEMA PUESTA A TIERRA</t>
  </si>
  <si>
    <t xml:space="preserve">      PRUEBAS ELECTRICAS PUESTA A TIERRA</t>
  </si>
  <si>
    <t xml:space="preserve">      LIMPIEZA FINAL DE OBRA</t>
  </si>
  <si>
    <t xml:space="preserve">   SISTEMA DE ALARMA CONTRA INCENDIO</t>
  </si>
  <si>
    <t xml:space="preserve">      DETECTOR DE HUMO DIRECCIONAL EN 54 INCLUYE BASE_x000D_
</t>
  </si>
  <si>
    <t xml:space="preserve">      DISPOSITIVO DE ACCIONAMIENTO MANUAL_x000D_
</t>
  </si>
  <si>
    <t xml:space="preserve">      LUZ Y PARLANTE ( SIRENA CONTRA INCENDIO)_x000D_
</t>
  </si>
  <si>
    <t xml:space="preserve">   ALIMENTADORES SECUNDARIOS CANALIZACION, CONDUCTOS O TUBERIAS</t>
  </si>
  <si>
    <t xml:space="preserve">      SUM. E INSTAL. CABLE 2 x 10 mm2 N2XOH + 1 x 10 mm2 N2XOH (T), 25mm PVC - P</t>
  </si>
  <si>
    <t xml:space="preserve">   BUZONES</t>
  </si>
  <si>
    <t xml:space="preserve">      EXCAVACION PARA BUZON DE CONCRETO (CAJA DE PASO)_x000D_
</t>
  </si>
  <si>
    <t xml:space="preserve">      BUZON DE CONCRETO (CAJA DE PASO) 0.80x0.80m._x000D_
</t>
  </si>
  <si>
    <t xml:space="preserve">   SALIDA DE FUERZA</t>
  </si>
  <si>
    <t xml:space="preserve">      SALIDA DE ELECTROBOMBA DE 1 HP_x000D_
</t>
  </si>
  <si>
    <t xml:space="preserve">   OTROS</t>
  </si>
  <si>
    <t xml:space="preserve">      SUM. E INSTAL. GABINETE PRINCIPAL DE CENTRAL DE DATA/VOZ_x000D_
</t>
  </si>
  <si>
    <t xml:space="preserve">      SUM. E INSTAL. GABINETE PRINCIPAL DE TELEFONO_x000D_
</t>
  </si>
  <si>
    <t>GLB</t>
  </si>
  <si>
    <t>pza</t>
  </si>
  <si>
    <t>p2</t>
  </si>
  <si>
    <t>01.01.01</t>
  </si>
  <si>
    <t>01.01.02</t>
  </si>
  <si>
    <t>01.01.03</t>
  </si>
  <si>
    <t>01.01.04</t>
  </si>
  <si>
    <t>01.01.05</t>
  </si>
  <si>
    <t>01.01.06</t>
  </si>
  <si>
    <t>01.02.01</t>
  </si>
  <si>
    <t>01.02.02</t>
  </si>
  <si>
    <t>01.02.03</t>
  </si>
  <si>
    <t>01.02.04</t>
  </si>
  <si>
    <t>01.02.05</t>
  </si>
  <si>
    <t>01.02.06</t>
  </si>
  <si>
    <t>01.02.07</t>
  </si>
  <si>
    <t>01.02.08</t>
  </si>
  <si>
    <t>01.02.09</t>
  </si>
  <si>
    <t>01.02.10</t>
  </si>
  <si>
    <t>01.02.11</t>
  </si>
  <si>
    <t>01.02.12</t>
  </si>
  <si>
    <t>01.02.13</t>
  </si>
  <si>
    <t>01.02.14</t>
  </si>
  <si>
    <t>01.02.15</t>
  </si>
  <si>
    <t>02.04</t>
  </si>
  <si>
    <t>02.05</t>
  </si>
  <si>
    <t>03.02</t>
  </si>
  <si>
    <t>03.02.01</t>
  </si>
  <si>
    <t>03.03</t>
  </si>
  <si>
    <t>03.03.01</t>
  </si>
  <si>
    <t>03.04</t>
  </si>
  <si>
    <t>03.04.01</t>
  </si>
  <si>
    <t>03.04.02</t>
  </si>
  <si>
    <t>03.04.03</t>
  </si>
  <si>
    <t>04.01.02</t>
  </si>
  <si>
    <t>04.03.03</t>
  </si>
  <si>
    <t>04.04.02</t>
  </si>
  <si>
    <t>04.04.03</t>
  </si>
  <si>
    <t>04.05</t>
  </si>
  <si>
    <t>04.05.01</t>
  </si>
  <si>
    <t>04.05.02</t>
  </si>
  <si>
    <t>04.05.03</t>
  </si>
  <si>
    <t>04.06</t>
  </si>
  <si>
    <t>04.06.01</t>
  </si>
  <si>
    <t>04.06.02</t>
  </si>
  <si>
    <t>04.06.03</t>
  </si>
  <si>
    <t>04.07</t>
  </si>
  <si>
    <t>04.07.01</t>
  </si>
  <si>
    <t>04.07.02</t>
  </si>
  <si>
    <t>04.07.03</t>
  </si>
  <si>
    <t>04.07.04</t>
  </si>
  <si>
    <t>05.01.01</t>
  </si>
  <si>
    <t>05.01.02</t>
  </si>
  <si>
    <t>05.01.03</t>
  </si>
  <si>
    <t>05.02.01</t>
  </si>
  <si>
    <t>05.02.02</t>
  </si>
  <si>
    <t>05.02.03</t>
  </si>
  <si>
    <t>05.02.04</t>
  </si>
  <si>
    <t>05.02.05</t>
  </si>
  <si>
    <t>05.02.06</t>
  </si>
  <si>
    <t>05.02.07</t>
  </si>
  <si>
    <t>05.02.08</t>
  </si>
  <si>
    <t>05.02.09</t>
  </si>
  <si>
    <t>05.03.01</t>
  </si>
  <si>
    <t>05.04</t>
  </si>
  <si>
    <t>05.04.01</t>
  </si>
  <si>
    <t>05.04.02</t>
  </si>
  <si>
    <t>05.04.03</t>
  </si>
  <si>
    <t>05.04.04</t>
  </si>
  <si>
    <t>05.04.05</t>
  </si>
  <si>
    <t>05.05</t>
  </si>
  <si>
    <t>05.05.01</t>
  </si>
  <si>
    <t>05.05.02</t>
  </si>
  <si>
    <t>05.05.03</t>
  </si>
  <si>
    <t>05.05.04</t>
  </si>
  <si>
    <t>05.05.05</t>
  </si>
  <si>
    <t>05.06</t>
  </si>
  <si>
    <t>05.06.01</t>
  </si>
  <si>
    <t>05.06.02</t>
  </si>
  <si>
    <t>05.07</t>
  </si>
  <si>
    <t>05.07.01</t>
  </si>
  <si>
    <t>05.07.02</t>
  </si>
  <si>
    <t>05.07.03</t>
  </si>
  <si>
    <t>05.08</t>
  </si>
  <si>
    <t>05.08.01</t>
  </si>
  <si>
    <t>05.08.02</t>
  </si>
  <si>
    <t>05.09</t>
  </si>
  <si>
    <t>05.09.01</t>
  </si>
  <si>
    <t>05.09.02</t>
  </si>
  <si>
    <t>05.09.03</t>
  </si>
  <si>
    <t>05.10</t>
  </si>
  <si>
    <t>05.10.01</t>
  </si>
  <si>
    <t>05.10.02</t>
  </si>
  <si>
    <t>05.10.03</t>
  </si>
  <si>
    <t>05.10.04</t>
  </si>
  <si>
    <t>05.11</t>
  </si>
  <si>
    <t>05.11.01</t>
  </si>
  <si>
    <t>05.12</t>
  </si>
  <si>
    <t>05.12.01</t>
  </si>
  <si>
    <t>05.12.02</t>
  </si>
  <si>
    <t>05.12.03</t>
  </si>
  <si>
    <t>05.12.04</t>
  </si>
  <si>
    <t>05.12.05</t>
  </si>
  <si>
    <t>05.12.06</t>
  </si>
  <si>
    <t>05.12.07</t>
  </si>
  <si>
    <t>05.12.08</t>
  </si>
  <si>
    <t>05.12.09</t>
  </si>
  <si>
    <t>05.13</t>
  </si>
  <si>
    <t>05.13.01</t>
  </si>
  <si>
    <t>05.13.02</t>
  </si>
  <si>
    <t>05.13.03</t>
  </si>
  <si>
    <t>06.01.01</t>
  </si>
  <si>
    <t>06.01.02</t>
  </si>
  <si>
    <t>06.01.03</t>
  </si>
  <si>
    <t>06.01.04</t>
  </si>
  <si>
    <t>06.02</t>
  </si>
  <si>
    <t>06.02.01</t>
  </si>
  <si>
    <t>06.02.01.01</t>
  </si>
  <si>
    <t>06.02.02</t>
  </si>
  <si>
    <t>06.02.02.01</t>
  </si>
  <si>
    <t>06.02.02.02</t>
  </si>
  <si>
    <t>06.02.02.03</t>
  </si>
  <si>
    <t>06.02.02.04</t>
  </si>
  <si>
    <t>06.02.02.05</t>
  </si>
  <si>
    <t>06.02.02.06</t>
  </si>
  <si>
    <t>06.02.03</t>
  </si>
  <si>
    <t>06.02.03.01</t>
  </si>
  <si>
    <t>06.02.03.02</t>
  </si>
  <si>
    <t>06.02.03.03</t>
  </si>
  <si>
    <t>06.02.03.04</t>
  </si>
  <si>
    <t>06.02.03.05</t>
  </si>
  <si>
    <t>06.02.03.06</t>
  </si>
  <si>
    <t>06.02.03.07</t>
  </si>
  <si>
    <t>06.02.03.08</t>
  </si>
  <si>
    <t>06.02.03.09</t>
  </si>
  <si>
    <t>06.02.03.10</t>
  </si>
  <si>
    <t>06.03</t>
  </si>
  <si>
    <t>06.03.01</t>
  </si>
  <si>
    <t>06.03.01.01</t>
  </si>
  <si>
    <t>06.03.02</t>
  </si>
  <si>
    <t>06.03.02.01</t>
  </si>
  <si>
    <t>06.03.02.02</t>
  </si>
  <si>
    <t>06.03.02.03</t>
  </si>
  <si>
    <t>06.03.02.04</t>
  </si>
  <si>
    <t>06.03.02.05</t>
  </si>
  <si>
    <t>06.03.02.06</t>
  </si>
  <si>
    <t>06.03.03</t>
  </si>
  <si>
    <t>06.03.03.01</t>
  </si>
  <si>
    <t>06.03.03.02</t>
  </si>
  <si>
    <t>06.03.03.03</t>
  </si>
  <si>
    <t>06.03.03.04</t>
  </si>
  <si>
    <t>06.03.03.05</t>
  </si>
  <si>
    <t>06.03.03.06</t>
  </si>
  <si>
    <t>06.03.03.07</t>
  </si>
  <si>
    <t>06.03.03.08</t>
  </si>
  <si>
    <t>06.03.03.09</t>
  </si>
  <si>
    <t>06.04</t>
  </si>
  <si>
    <t>06.04.01</t>
  </si>
  <si>
    <t>06.04.02</t>
  </si>
  <si>
    <t>06.04.03</t>
  </si>
  <si>
    <t>06.04.04</t>
  </si>
  <si>
    <t>06.04.05</t>
  </si>
  <si>
    <t>06.04.06</t>
  </si>
  <si>
    <t>06.04.07</t>
  </si>
  <si>
    <t>06.05</t>
  </si>
  <si>
    <t>06.05.01</t>
  </si>
  <si>
    <t>06.05.01.01</t>
  </si>
  <si>
    <t>06.05.03</t>
  </si>
  <si>
    <t>06.05.03.01</t>
  </si>
  <si>
    <t>06.05.03.02</t>
  </si>
  <si>
    <t>06.05.03.03</t>
  </si>
  <si>
    <t>06.05.02</t>
  </si>
  <si>
    <t>06.05.03.04</t>
  </si>
  <si>
    <t>06.05.03.04.01</t>
  </si>
  <si>
    <t>06.05.03.04.02</t>
  </si>
  <si>
    <t>06.05.04</t>
  </si>
  <si>
    <t>06.05.04.01</t>
  </si>
  <si>
    <t>06.05.05</t>
  </si>
  <si>
    <t>06.05.05.01</t>
  </si>
  <si>
    <t>06.05.05.02</t>
  </si>
  <si>
    <t>06.05.05.03</t>
  </si>
  <si>
    <t>06.05.05.04</t>
  </si>
  <si>
    <t>06.05.05.05</t>
  </si>
  <si>
    <t>06.05.05.06</t>
  </si>
  <si>
    <t>07.01.01</t>
  </si>
  <si>
    <t>07.01.02</t>
  </si>
  <si>
    <t>07.01.03</t>
  </si>
  <si>
    <t>07.01.04</t>
  </si>
  <si>
    <t>07.01.05</t>
  </si>
  <si>
    <t>07.01.06</t>
  </si>
  <si>
    <t>07.01.07</t>
  </si>
  <si>
    <t>07.01.08</t>
  </si>
  <si>
    <t>07.01.09</t>
  </si>
  <si>
    <t>07.01.10</t>
  </si>
  <si>
    <t>07.02.01</t>
  </si>
  <si>
    <t>07.02.02</t>
  </si>
  <si>
    <t>07.02.03</t>
  </si>
  <si>
    <t>07.02.04</t>
  </si>
  <si>
    <t>07.02.05</t>
  </si>
  <si>
    <t>07.02.06</t>
  </si>
  <si>
    <t>07.02.07</t>
  </si>
  <si>
    <t>07.02.08</t>
  </si>
  <si>
    <t>07.02.09</t>
  </si>
  <si>
    <t>07.02.10</t>
  </si>
  <si>
    <t>07.02.11</t>
  </si>
  <si>
    <t>07.02.12</t>
  </si>
  <si>
    <t>07.03.01</t>
  </si>
  <si>
    <t>07.03.02</t>
  </si>
  <si>
    <t>07.03.03</t>
  </si>
  <si>
    <t>07.03.04</t>
  </si>
  <si>
    <t>07.03.05</t>
  </si>
  <si>
    <t>07.03.06</t>
  </si>
  <si>
    <t>07.03.07</t>
  </si>
  <si>
    <t>07.04.01</t>
  </si>
  <si>
    <t>07.04.02</t>
  </si>
  <si>
    <t>07.04.03</t>
  </si>
  <si>
    <t>07.04.04</t>
  </si>
  <si>
    <t>07.04.05</t>
  </si>
  <si>
    <t>07.04.06</t>
  </si>
  <si>
    <t>07.04.07</t>
  </si>
  <si>
    <t>07.05</t>
  </si>
  <si>
    <t>07.05.01</t>
  </si>
  <si>
    <t>07.06</t>
  </si>
  <si>
    <t>07.06.01</t>
  </si>
  <si>
    <t>07.06.02</t>
  </si>
  <si>
    <t>07.06.03</t>
  </si>
  <si>
    <t>07.06.04</t>
  </si>
  <si>
    <t>07.07</t>
  </si>
  <si>
    <t>07.07.01</t>
  </si>
  <si>
    <t>07.07.02</t>
  </si>
  <si>
    <t>07.07.03</t>
  </si>
  <si>
    <t>07.07.04</t>
  </si>
  <si>
    <t>07.07.05</t>
  </si>
  <si>
    <t>07.08</t>
  </si>
  <si>
    <t>07.08.01</t>
  </si>
  <si>
    <t>07.08.02</t>
  </si>
  <si>
    <t>07.08.03</t>
  </si>
  <si>
    <t>07.09</t>
  </si>
  <si>
    <t>07.09.01</t>
  </si>
  <si>
    <t>07.09.02</t>
  </si>
  <si>
    <t>07.09.03</t>
  </si>
  <si>
    <t>07.10</t>
  </si>
  <si>
    <t>07.10.01</t>
  </si>
  <si>
    <t>07.10.02</t>
  </si>
  <si>
    <t>07.10.03</t>
  </si>
  <si>
    <t>07.10.04</t>
  </si>
  <si>
    <t>07.11</t>
  </si>
  <si>
    <t>07.11.01</t>
  </si>
  <si>
    <t>07.11.02</t>
  </si>
  <si>
    <t>07.11.03</t>
  </si>
  <si>
    <t>07.12</t>
  </si>
  <si>
    <t>07.12.01</t>
  </si>
  <si>
    <t>07.13</t>
  </si>
  <si>
    <t>07.13.01</t>
  </si>
  <si>
    <t>07.13.02</t>
  </si>
  <si>
    <t>07.13.03</t>
  </si>
  <si>
    <t>06.05.02.01</t>
  </si>
  <si>
    <t>06.05.02.02</t>
  </si>
  <si>
    <t>06.05.02.03</t>
  </si>
  <si>
    <t>06.05.03.01.01</t>
  </si>
  <si>
    <t>06.05.03.01.02</t>
  </si>
  <si>
    <t>06.05.03.02.01</t>
  </si>
  <si>
    <t>06.05.03.02.02</t>
  </si>
  <si>
    <t>06.05.03.02.03</t>
  </si>
  <si>
    <t>06.05.03.03.01</t>
  </si>
  <si>
    <t>06.05.03.03.02</t>
  </si>
  <si>
    <t>06.05.03.03.03</t>
  </si>
  <si>
    <t>06.05.03.04.03</t>
  </si>
  <si>
    <t>120 días Naturales</t>
  </si>
  <si>
    <t>05.14</t>
  </si>
  <si>
    <t xml:space="preserve">   EVACUACION Y SEÑALIZACION</t>
  </si>
  <si>
    <t>05.14.01</t>
  </si>
  <si>
    <t xml:space="preserve">      SEÑALIZACION GENERAL</t>
  </si>
  <si>
    <t>05.14.02</t>
  </si>
  <si>
    <t xml:space="preserve">      PINTURA DE TRAFICO, SEGURIDAD EXTERNA</t>
  </si>
  <si>
    <t>05.14.03</t>
  </si>
  <si>
    <t xml:space="preserve">      SUMINISTRO E INSTALACION DE EXTINTORES Y GABINETES (04 ABC 6kg, 01 "K" de 6 litros)</t>
  </si>
  <si>
    <t>GASTOS GENERALES (12%)</t>
  </si>
  <si>
    <t>UTILIDAD (8%)</t>
  </si>
  <si>
    <t xml:space="preserve">      SEÑALIZACIONES Y SEGURIDAD PARA LA OBRA_x000D_
_x000D_
</t>
  </si>
  <si>
    <t xml:space="preserve">      EQUIPOS DE PROTECCION INDIVIDUAL</t>
  </si>
  <si>
    <t>01.02.16</t>
  </si>
  <si>
    <t xml:space="preserve">      EQUIPOS DE PROTECCION COLECTIVA</t>
  </si>
  <si>
    <t>01.02.17</t>
  </si>
  <si>
    <t xml:space="preserve">      SERVICIOS HIGIENICOS DE OBRA - PORTATILES_x000D_
</t>
  </si>
  <si>
    <t>05.04.06</t>
  </si>
  <si>
    <t xml:space="preserve">      COBERTURA LADRILLO PASTELERO ASENTADO C/MEZCLA</t>
  </si>
  <si>
    <t xml:space="preserve">      ZOCALOS DE CERAMICA (20 X 30)</t>
  </si>
  <si>
    <t>05.06.03</t>
  </si>
  <si>
    <t xml:space="preserve">      ACCESORIOS PARA PSICOMOTRICIDAD</t>
  </si>
  <si>
    <t xml:space="preserve">   TANQUE ELEVADO Y CISTERNA</t>
  </si>
  <si>
    <t xml:space="preserve">      SUMINISTRO E INSTALACION DE TANQUE ELEVADO Y CISTERNA</t>
  </si>
  <si>
    <t xml:space="preserve">         SUM. E INST. DE TANQUE ELEVADO Y CISTERNA_x000D_
</t>
  </si>
  <si>
    <t xml:space="preserve">      SALIDA PARA TOMACORRIENTE A PRUEBA DE AGUA_x000D_
_x000D_
_x000D_
</t>
  </si>
  <si>
    <t xml:space="preserve">      CABLEADO P/SALIDA DE TOMACORRIENTE DOBLE _x000D_
_x000D_
</t>
  </si>
  <si>
    <t xml:space="preserve">      CABLEADO P/SALIDA DE TOMACORRIENTE A PRUEBA DE AGUA_x000D_
_x000D_
_x000D_
</t>
  </si>
  <si>
    <t xml:space="preserve">      CABLEADO P/SALIDA DE TOMACORRIENTE LUZ DE EMERGENCIA_x000D_
_x000D_
_x000D_
_x000D_
</t>
  </si>
  <si>
    <t xml:space="preserve">      CABLEADO P/SALIDA DE INTERRUPTOR SIMPLE_x000D_
_x000D_
_x000D_
_x000D_
_x000D_
</t>
  </si>
  <si>
    <t xml:space="preserve">      CABLEADO P/SALIDA DE INTERRUPTOR DOBLE_x000D_
_x000D_
_x000D_
_x000D_
_x000D_
_x000D_
</t>
  </si>
  <si>
    <t xml:space="preserve">      CABLEADO P/SALIDA DE INTERRUPTOR CONMUTACION SIMPLE_x000D_
_x000D_
_x000D_
_x000D_
_x000D_
_x000D_
</t>
  </si>
  <si>
    <t xml:space="preserve">      CABLEADO  PARA SALIDA DE BRAQUETE_x000D_
_x000D_
</t>
  </si>
  <si>
    <t xml:space="preserve">      SUM. E INSTAL. EQUIPO SPOT EMPOTRADO_x000D_
_x000D_
</t>
  </si>
  <si>
    <t xml:space="preserve">      SUM. E INSTAL. LUMINARIA DE EMERGENCIA ADOSADA A LA PARED_x000D_
_x000D_
</t>
  </si>
  <si>
    <t xml:space="preserve">      SUM. E INSTAL. LUMINARIA DE EMERGENCIA ADOSADA A TECHO_x000D_
_x000D_
_x000D_
</t>
  </si>
  <si>
    <t xml:space="preserve">      SUM. E INSTAL. PARLANTES AMBIENTALES_x000D_
_x000D_
</t>
  </si>
  <si>
    <t xml:space="preserve">      SUMINISTRO E INSTAL. DE PUESTA A TIERRA_x000D_
_x000D_
</t>
  </si>
  <si>
    <t xml:space="preserve">      SUM. E INSTAL. CABLE  2x6mm2 N2xOH+1X6mm2 N2xOH(T),Ø25mm PVC-P_x000D_
_x000D_
_x000D_
</t>
  </si>
  <si>
    <t xml:space="preserve">      SUM. E INSTAL. CABLE  2X4mm2 NH-80 +1x4mm2 NH-80(T) Ø25mm PVC-P_x000D_
_x000D_
</t>
  </si>
  <si>
    <t xml:space="preserve">      PROTECCION Y SEÑALIZACION DE CABLE SUBTERRANEO_x000D_
_x000D_
</t>
  </si>
  <si>
    <t xml:space="preserve">      SUMINISTRO E INSTALACION DE MEDIDOR DE ENERGIA ELECTRICA (INCLUYE ACCESORIOS)_x000D_
</t>
  </si>
  <si>
    <t xml:space="preserve">      SALIDA PARA SENSORES DE HUMO Y TEMPERATURA_x000D_
</t>
  </si>
  <si>
    <t xml:space="preserve">      SALIDA PARA DISPOSITIVO DE ACCIONAMIENTO MANUAL_x000D_
</t>
  </si>
  <si>
    <t xml:space="preserve">      SALIDA PARA LUZ (SIRENA CONTRA INCENDIO)_x000D_
</t>
  </si>
  <si>
    <t>07.09.04</t>
  </si>
  <si>
    <t>07.09.05</t>
  </si>
  <si>
    <t>07.09.06</t>
  </si>
  <si>
    <t>“RECUPERACIÓN DEL LOCAL ESCOLAR I.E. N° 1762 – SAGRADO CORAZÓN DE JESÚS CON CÓDIGO LOCAL 253846 DEL DISTRITO DE LA ESPERANZA – TRUJILLO – LA LIBERTAD”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</si>
</sst>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S/&quot;#,##0.00;[Red]\-&quot;S/&quot;#,##0.00"/>
    <numFmt numFmtId="164" formatCode="&quot;S/&quot;#,##0.00"/>
    <numFmt numFmtId="165" formatCode="mmmm\-yy"/>
    <numFmt numFmtId="166" formatCode="&quot;S/.&quot;\ #,##0.00"/>
    <numFmt numFmtId="167" formatCode="#\ ###\ ##0.00"/>
    <numFmt numFmtId="168" formatCode="0.000"/>
    <numFmt numFmtId="169" formatCode="##\ ###\ ##0.00"/>
  </numFmts>
  <fonts count="1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entury Gothic"/>
      <family val="2"/>
    </font>
    <font>
      <sz val="10"/>
      <color indexed="8"/>
      <name val="MS Sans Serif"/>
      <family val="2"/>
    </font>
    <font>
      <b/>
      <sz val="10"/>
      <name val="Century Gothic"/>
      <family val="2"/>
    </font>
    <font>
      <b/>
      <sz val="11"/>
      <color theme="0"/>
      <name val="Century Gothic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0"/>
      <color indexed="72"/>
      <name val="Arial"/>
      <family val="2"/>
    </font>
    <font>
      <b/>
      <sz val="15"/>
      <color indexed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8D0D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/>
    <xf numFmtId="0" fontId="8" fillId="0" borderId="0"/>
    <xf numFmtId="0" fontId="13" fillId="0" borderId="0">
      <alignment vertical="center"/>
    </xf>
  </cellStyleXfs>
  <cellXfs count="92">
    <xf numFmtId="0" fontId="0" fillId="0" borderId="0" xfId="0">
      <alignment vertical="center"/>
    </xf>
    <xf numFmtId="8" fontId="0" fillId="0" borderId="0" xfId="0" applyNumberFormat="1">
      <alignment vertical="center"/>
    </xf>
    <xf numFmtId="0" fontId="0" fillId="3" borderId="0" xfId="0" applyFill="1">
      <alignment vertical="center"/>
    </xf>
    <xf numFmtId="4" fontId="0" fillId="3" borderId="0" xfId="0" applyNumberForma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 applyProtection="1">
      <alignment vertical="center"/>
      <protection locked="0"/>
    </xf>
    <xf numFmtId="4" fontId="3" fillId="2" borderId="0" xfId="0" applyNumberFormat="1" applyFont="1" applyFill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" fontId="0" fillId="0" borderId="0" xfId="0" applyNumberFormat="1">
      <alignment vertical="center"/>
    </xf>
    <xf numFmtId="0" fontId="10" fillId="4" borderId="10" xfId="2" applyFont="1" applyFill="1" applyBorder="1" applyAlignment="1">
      <alignment horizontal="left" vertical="center"/>
    </xf>
    <xf numFmtId="0" fontId="10" fillId="4" borderId="10" xfId="2" applyFont="1" applyFill="1" applyBorder="1" applyAlignment="1">
      <alignment horizontal="left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4" fontId="12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0" xfId="2" applyFont="1" applyFill="1" applyBorder="1" applyAlignment="1">
      <alignment horizontal="left" wrapText="1"/>
    </xf>
    <xf numFmtId="164" fontId="3" fillId="0" borderId="0" xfId="0" applyNumberFormat="1" applyFont="1">
      <alignment vertical="center"/>
    </xf>
    <xf numFmtId="0" fontId="5" fillId="0" borderId="0" xfId="0" applyFont="1" applyFill="1" applyProtection="1">
      <alignment vertical="center"/>
      <protection locked="0"/>
    </xf>
    <xf numFmtId="49" fontId="5" fillId="0" borderId="1" xfId="1" applyNumberFormat="1" applyFont="1" applyFill="1" applyBorder="1" applyAlignment="1">
      <alignment vertical="center" wrapText="1"/>
    </xf>
    <xf numFmtId="0" fontId="5" fillId="0" borderId="1" xfId="4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167" fontId="5" fillId="0" borderId="1" xfId="0" applyNumberFormat="1" applyFont="1" applyFill="1" applyBorder="1" applyAlignment="1">
      <alignment horizontal="center" vertical="center"/>
    </xf>
    <xf numFmtId="8" fontId="5" fillId="0" borderId="1" xfId="0" applyNumberFormat="1" applyFont="1" applyFill="1" applyBorder="1">
      <alignment vertical="center"/>
    </xf>
    <xf numFmtId="10" fontId="5" fillId="0" borderId="1" xfId="0" applyNumberFormat="1" applyFont="1" applyFill="1" applyBorder="1">
      <alignment vertical="center"/>
    </xf>
    <xf numFmtId="8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Protection="1">
      <alignment vertical="center"/>
      <protection locked="0"/>
    </xf>
    <xf numFmtId="4" fontId="3" fillId="0" borderId="1" xfId="4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>
      <alignment vertical="center"/>
    </xf>
    <xf numFmtId="168" fontId="5" fillId="0" borderId="0" xfId="0" applyNumberFormat="1" applyFont="1" applyFill="1">
      <alignment vertical="center"/>
    </xf>
    <xf numFmtId="16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" applyFont="1" applyFill="1" applyBorder="1" applyProtection="1">
      <alignment vertical="center"/>
      <protection locked="0"/>
    </xf>
    <xf numFmtId="0" fontId="6" fillId="0" borderId="0" xfId="0" applyFont="1" applyFill="1">
      <alignment vertical="center"/>
    </xf>
    <xf numFmtId="0" fontId="6" fillId="0" borderId="0" xfId="0" applyFont="1" applyFill="1" applyProtection="1">
      <alignment vertical="center"/>
      <protection locked="0"/>
    </xf>
    <xf numFmtId="49" fontId="6" fillId="0" borderId="1" xfId="1" applyNumberFormat="1" applyFont="1" applyFill="1" applyBorder="1" applyAlignment="1">
      <alignment vertical="center" wrapText="1"/>
    </xf>
    <xf numFmtId="0" fontId="6" fillId="0" borderId="1" xfId="4" applyFont="1" applyFill="1" applyBorder="1" applyProtection="1">
      <alignment vertical="center"/>
      <protection locked="0"/>
    </xf>
    <xf numFmtId="2" fontId="6" fillId="0" borderId="1" xfId="0" applyNumberFormat="1" applyFont="1" applyFill="1" applyBorder="1" applyAlignment="1">
      <alignment horizontal="center" vertical="top"/>
    </xf>
    <xf numFmtId="167" fontId="6" fillId="0" borderId="1" xfId="0" applyNumberFormat="1" applyFont="1" applyFill="1" applyBorder="1" applyAlignment="1">
      <alignment horizontal="center" vertical="center"/>
    </xf>
    <xf numFmtId="8" fontId="6" fillId="0" borderId="1" xfId="0" applyNumberFormat="1" applyFont="1" applyFill="1" applyBorder="1">
      <alignment vertical="center"/>
    </xf>
    <xf numFmtId="10" fontId="6" fillId="0" borderId="1" xfId="0" applyNumberFormat="1" applyFont="1" applyFill="1" applyBorder="1">
      <alignment vertical="center"/>
    </xf>
    <xf numFmtId="8" fontId="6" fillId="0" borderId="0" xfId="0" applyNumberFormat="1" applyFont="1" applyFill="1">
      <alignment vertical="center"/>
    </xf>
    <xf numFmtId="0" fontId="6" fillId="0" borderId="1" xfId="0" applyFont="1" applyFill="1" applyBorder="1" applyProtection="1">
      <alignment vertical="center"/>
      <protection locked="0"/>
    </xf>
    <xf numFmtId="4" fontId="6" fillId="0" borderId="1" xfId="0" applyNumberFormat="1" applyFont="1" applyFill="1" applyBorder="1" applyProtection="1">
      <alignment vertical="center"/>
      <protection locked="0"/>
    </xf>
    <xf numFmtId="0" fontId="3" fillId="0" borderId="0" xfId="0" applyFont="1" applyFill="1">
      <alignment vertical="center"/>
    </xf>
    <xf numFmtId="0" fontId="3" fillId="0" borderId="0" xfId="0" applyFont="1" applyFill="1" applyProtection="1">
      <alignment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4" fontId="3" fillId="0" borderId="1" xfId="0" applyNumberFormat="1" applyFont="1" applyFill="1" applyBorder="1" applyProtection="1">
      <alignment vertical="center"/>
      <protection locked="0"/>
    </xf>
    <xf numFmtId="8" fontId="3" fillId="0" borderId="1" xfId="0" applyNumberFormat="1" applyFont="1" applyFill="1" applyBorder="1">
      <alignment vertical="center"/>
    </xf>
    <xf numFmtId="10" fontId="3" fillId="0" borderId="1" xfId="0" applyNumberFormat="1" applyFont="1" applyFill="1" applyBorder="1">
      <alignment vertical="center"/>
    </xf>
    <xf numFmtId="10" fontId="3" fillId="0" borderId="0" xfId="0" applyNumberFormat="1" applyFont="1" applyFill="1">
      <alignment vertical="center"/>
    </xf>
    <xf numFmtId="0" fontId="14" fillId="0" borderId="1" xfId="0" applyFont="1" applyFill="1" applyBorder="1" applyProtection="1">
      <alignment vertical="center"/>
      <protection locked="0"/>
    </xf>
    <xf numFmtId="2" fontId="5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4" fontId="3" fillId="0" borderId="0" xfId="0" applyNumberFormat="1" applyFont="1" applyAlignment="1">
      <alignment horizontal="left" vertical="center"/>
    </xf>
    <xf numFmtId="0" fontId="0" fillId="3" borderId="0" xfId="0" applyFill="1" applyAlignment="1">
      <alignment vertical="top"/>
    </xf>
    <xf numFmtId="4" fontId="0" fillId="3" borderId="0" xfId="0" applyNumberForma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right" vertical="center" indent="1"/>
      <protection locked="0"/>
    </xf>
    <xf numFmtId="0" fontId="4" fillId="5" borderId="3" xfId="0" applyFont="1" applyFill="1" applyBorder="1" applyAlignment="1" applyProtection="1">
      <alignment horizontal="right" vertical="center" indent="1"/>
      <protection locked="0"/>
    </xf>
    <xf numFmtId="0" fontId="4" fillId="5" borderId="4" xfId="0" applyFont="1" applyFill="1" applyBorder="1" applyAlignment="1" applyProtection="1">
      <alignment horizontal="right" vertical="center" indent="1"/>
      <protection locked="0"/>
    </xf>
    <xf numFmtId="0" fontId="7" fillId="0" borderId="1" xfId="2" applyFont="1" applyBorder="1" applyAlignment="1">
      <alignment horizontal="left" wrapText="1"/>
    </xf>
    <xf numFmtId="165" fontId="7" fillId="0" borderId="1" xfId="2" applyNumberFormat="1" applyFont="1" applyBorder="1" applyAlignment="1">
      <alignment horizontal="left"/>
    </xf>
    <xf numFmtId="166" fontId="9" fillId="0" borderId="1" xfId="2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4" fillId="0" borderId="2" xfId="0" applyFont="1" applyBorder="1" applyAlignment="1" applyProtection="1">
      <alignment horizontal="right" vertical="center" indent="1"/>
      <protection locked="0"/>
    </xf>
    <xf numFmtId="0" fontId="4" fillId="0" borderId="3" xfId="0" applyFont="1" applyBorder="1" applyAlignment="1" applyProtection="1">
      <alignment horizontal="right" vertical="center" indent="1"/>
      <protection locked="0"/>
    </xf>
    <xf numFmtId="0" fontId="4" fillId="0" borderId="4" xfId="0" applyFont="1" applyBorder="1" applyAlignment="1" applyProtection="1">
      <alignment horizontal="right" vertical="center" indent="1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4" xfId="0" applyFont="1" applyBorder="1" applyAlignment="1" applyProtection="1">
      <alignment horizontal="right" vertical="center"/>
      <protection locked="0"/>
    </xf>
    <xf numFmtId="0" fontId="10" fillId="4" borderId="8" xfId="2" applyFont="1" applyFill="1" applyBorder="1" applyAlignment="1">
      <alignment horizontal="left" vertical="center"/>
    </xf>
    <xf numFmtId="0" fontId="10" fillId="4" borderId="9" xfId="2" applyFont="1" applyFill="1" applyBorder="1" applyAlignment="1">
      <alignment horizontal="left" vertical="center"/>
    </xf>
    <xf numFmtId="165" fontId="9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_DESCONSOLIDADO GG" xfId="3" xr:uid="{00000000-0005-0000-0000-000003000000}"/>
    <cellStyle name="Normal_Metrados_Cana_Puquio Bajo-1" xfId="2" xr:uid="{00000000-0005-0000-0000-000004000000}"/>
  </cellStyles>
  <dxfs count="0"/>
  <tableStyles count="0" defaultTableStyle="TableStyleMedium2" defaultPivotStyle="PivotStyleLight16"/>
  <colors>
    <mruColors>
      <color rgb="FFFBE1E9"/>
      <color rgb="FFF8D0DC"/>
      <color rgb="FF990033"/>
      <color rgb="FFF09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35"/>
  <sheetViews>
    <sheetView tabSelected="1" view="pageBreakPreview" zoomScaleNormal="100" zoomScaleSheetLayoutView="100" workbookViewId="0">
      <selection activeCell="D5" sqref="D5:P5"/>
    </sheetView>
  </sheetViews>
  <sheetFormatPr baseColWidth="10" defaultRowHeight="12.75" x14ac:dyDescent="0.2"/>
  <cols>
    <col min="1" max="1" width="12" style="6"/>
    <col min="2" max="2" width="3.1640625" style="6" customWidth="1"/>
    <col min="3" max="3" width="20.5" style="6" customWidth="1"/>
    <col min="4" max="4" width="94.83203125" style="6" customWidth="1"/>
    <col min="5" max="5" width="5.83203125" style="6" customWidth="1"/>
    <col min="6" max="6" width="11.5" style="6" customWidth="1"/>
    <col min="7" max="7" width="14.5" style="6" customWidth="1"/>
    <col min="8" max="8" width="19.5" style="6" bestFit="1" customWidth="1"/>
    <col min="9" max="9" width="15.1640625" style="6" customWidth="1"/>
    <col min="10" max="10" width="18.33203125" style="6" customWidth="1"/>
    <col min="11" max="11" width="19" style="6" customWidth="1"/>
    <col min="12" max="12" width="15.83203125" style="6" customWidth="1"/>
    <col min="13" max="13" width="19" style="6" customWidth="1"/>
    <col min="14" max="14" width="15.83203125" style="6" customWidth="1"/>
    <col min="15" max="15" width="19" style="6" customWidth="1"/>
    <col min="16" max="16" width="15.83203125" style="6" customWidth="1"/>
    <col min="17" max="17" width="21.5" style="6" customWidth="1"/>
    <col min="18" max="18" width="20.33203125" style="6" customWidth="1"/>
    <col min="19" max="21" width="9.33203125" style="6" customWidth="1"/>
    <col min="22" max="22" width="17" style="6" customWidth="1"/>
    <col min="23" max="23" width="9.33203125" style="6" customWidth="1"/>
    <col min="24" max="24" width="13.33203125" style="6" customWidth="1"/>
    <col min="25" max="232" width="9.33203125" style="6" customWidth="1"/>
    <col min="233" max="16384" width="12" style="6"/>
  </cols>
  <sheetData>
    <row r="1" spans="2:18" s="4" customFormat="1" ht="20.25" x14ac:dyDescent="0.2">
      <c r="C1" s="81" t="s">
        <v>39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2:18" s="4" customFormat="1" ht="16.5" customHeight="1" x14ac:dyDescent="0.2">
      <c r="E2" s="5"/>
      <c r="I2" s="5"/>
      <c r="J2" s="5"/>
      <c r="K2" s="5"/>
      <c r="L2" s="5"/>
      <c r="M2" s="5"/>
      <c r="N2" s="5"/>
      <c r="O2" s="5"/>
      <c r="P2" s="5"/>
    </row>
    <row r="3" spans="2:18" s="4" customFormat="1" ht="16.5" customHeight="1" x14ac:dyDescent="0.2">
      <c r="C3" s="88" t="s">
        <v>34</v>
      </c>
      <c r="D3" s="91" t="s">
        <v>639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2:18" s="4" customFormat="1" ht="16.5" customHeight="1" x14ac:dyDescent="0.2">
      <c r="C4" s="89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2:18" s="4" customFormat="1" ht="16.5" customHeight="1" x14ac:dyDescent="0.2">
      <c r="C5" s="14" t="s">
        <v>35</v>
      </c>
      <c r="D5" s="75" t="s">
        <v>68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2:18" s="4" customFormat="1" ht="16.5" customHeight="1" x14ac:dyDescent="0.2">
      <c r="C6" s="15" t="s">
        <v>36</v>
      </c>
      <c r="D6" s="76">
        <v>43647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2:18" s="4" customFormat="1" ht="30.75" customHeight="1" x14ac:dyDescent="0.2">
      <c r="C7" s="18" t="s">
        <v>37</v>
      </c>
      <c r="D7" s="79" t="s">
        <v>591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2:18" s="4" customFormat="1" ht="15" customHeight="1" x14ac:dyDescent="0.2">
      <c r="C8" s="14" t="s">
        <v>38</v>
      </c>
      <c r="D8" s="90" t="s">
        <v>69</v>
      </c>
      <c r="E8" s="90"/>
      <c r="F8" s="90"/>
      <c r="G8" s="77" t="s">
        <v>39</v>
      </c>
      <c r="H8" s="77"/>
      <c r="I8" s="77"/>
      <c r="J8" s="77"/>
      <c r="K8" s="77"/>
      <c r="L8" s="77"/>
      <c r="M8" s="77"/>
      <c r="N8" s="77"/>
      <c r="O8" s="77"/>
      <c r="P8" s="77"/>
    </row>
    <row r="10" spans="2:18" x14ac:dyDescent="0.2">
      <c r="C10" s="71" t="s">
        <v>14</v>
      </c>
      <c r="D10" s="71" t="s">
        <v>15</v>
      </c>
      <c r="E10" s="71" t="s">
        <v>16</v>
      </c>
      <c r="F10" s="71" t="s">
        <v>17</v>
      </c>
      <c r="G10" s="71" t="s">
        <v>18</v>
      </c>
      <c r="H10" s="71" t="s">
        <v>19</v>
      </c>
      <c r="I10" s="78" t="s">
        <v>21</v>
      </c>
      <c r="J10" s="78"/>
      <c r="K10" s="78" t="s">
        <v>22</v>
      </c>
      <c r="L10" s="78"/>
      <c r="M10" s="78" t="s">
        <v>23</v>
      </c>
      <c r="N10" s="78"/>
      <c r="O10" s="78" t="s">
        <v>70</v>
      </c>
      <c r="P10" s="78"/>
    </row>
    <row r="11" spans="2:18" x14ac:dyDescent="0.2">
      <c r="B11" s="7"/>
      <c r="C11" s="71"/>
      <c r="D11" s="71"/>
      <c r="E11" s="71"/>
      <c r="F11" s="71"/>
      <c r="G11" s="71"/>
      <c r="H11" s="71"/>
      <c r="I11" s="16" t="s">
        <v>18</v>
      </c>
      <c r="J11" s="17" t="s">
        <v>20</v>
      </c>
      <c r="K11" s="16" t="s">
        <v>18</v>
      </c>
      <c r="L11" s="17" t="s">
        <v>20</v>
      </c>
      <c r="M11" s="16" t="s">
        <v>18</v>
      </c>
      <c r="N11" s="17" t="s">
        <v>20</v>
      </c>
      <c r="O11" s="16" t="s">
        <v>18</v>
      </c>
      <c r="P11" s="17" t="s">
        <v>20</v>
      </c>
      <c r="Q11" s="8"/>
    </row>
    <row r="12" spans="2:18" s="39" customFormat="1" x14ac:dyDescent="0.2">
      <c r="B12" s="40"/>
      <c r="C12" s="41" t="s">
        <v>0</v>
      </c>
      <c r="D12" s="42" t="s">
        <v>71</v>
      </c>
      <c r="E12" s="48"/>
      <c r="F12" s="49"/>
      <c r="G12" s="49"/>
      <c r="H12" s="44">
        <v>63937.79</v>
      </c>
      <c r="I12" s="45">
        <f>IF(Hoja1!A3="","",Hoja1!A3)</f>
        <v>58170.99</v>
      </c>
      <c r="J12" s="46">
        <f>IF(I12="","",I12/$H12)</f>
        <v>0.90980607868992658</v>
      </c>
      <c r="K12" s="45">
        <f>IF(Hoja1!B3="","",Hoja1!B3)</f>
        <v>1986.34</v>
      </c>
      <c r="L12" s="46">
        <f>IF(K12="","",K12/$H12)</f>
        <v>3.1066760361908034E-2</v>
      </c>
      <c r="M12" s="45">
        <f>IF(Hoja1!C3="","",Hoja1!C3)</f>
        <v>1922.26</v>
      </c>
      <c r="N12" s="46">
        <f>IF(M12="","",M12/$H12)</f>
        <v>3.0064536168672704E-2</v>
      </c>
      <c r="O12" s="45">
        <f>IF(Hoja1!D3="","",Hoja1!D3)</f>
        <v>1858.2</v>
      </c>
      <c r="P12" s="46">
        <f>IF(O12="","",O12/$H12)</f>
        <v>2.9062624779492691E-2</v>
      </c>
      <c r="Q12" s="19"/>
      <c r="R12" s="47"/>
    </row>
    <row r="13" spans="2:18" s="28" customFormat="1" x14ac:dyDescent="0.2">
      <c r="B13" s="20"/>
      <c r="C13" s="21" t="s">
        <v>1</v>
      </c>
      <c r="D13" s="22" t="s">
        <v>72</v>
      </c>
      <c r="E13" s="23"/>
      <c r="F13" s="29"/>
      <c r="G13" s="29"/>
      <c r="H13" s="24">
        <v>13548.23</v>
      </c>
      <c r="I13" s="25">
        <f>IF(Hoja1!A4="","",Hoja1!A4)</f>
        <v>12035.63</v>
      </c>
      <c r="J13" s="26">
        <f t="shared" ref="J13:J76" si="0">IF(I13="","",I13/$H13)</f>
        <v>0.88835441972862872</v>
      </c>
      <c r="K13" s="25">
        <f>IF(Hoja1!B4="","",Hoja1!B4)</f>
        <v>521</v>
      </c>
      <c r="L13" s="26">
        <f t="shared" ref="L13:N75" si="1">IF(K13="","",K13/$H13)</f>
        <v>3.8455207802052374E-2</v>
      </c>
      <c r="M13" s="25">
        <f>IF(Hoja1!C4="","",Hoja1!C4)</f>
        <v>504.2</v>
      </c>
      <c r="N13" s="26">
        <f t="shared" si="1"/>
        <v>3.7215193423790413E-2</v>
      </c>
      <c r="O13" s="25">
        <f>IF(Hoja1!D4="","",Hoja1!D4)</f>
        <v>487.4</v>
      </c>
      <c r="P13" s="26">
        <f t="shared" ref="P13" si="2">IF(O13="","",O13/$H13)</f>
        <v>3.5975179045528459E-2</v>
      </c>
      <c r="Q13" s="27"/>
      <c r="R13" s="27"/>
    </row>
    <row r="14" spans="2:18" s="28" customFormat="1" x14ac:dyDescent="0.2">
      <c r="B14" s="20"/>
      <c r="C14" s="21" t="s">
        <v>326</v>
      </c>
      <c r="D14" s="22" t="s">
        <v>73</v>
      </c>
      <c r="E14" s="23" t="s">
        <v>62</v>
      </c>
      <c r="F14" s="29">
        <v>1</v>
      </c>
      <c r="G14" s="29">
        <v>1497.13</v>
      </c>
      <c r="H14" s="24">
        <v>1497.13</v>
      </c>
      <c r="I14" s="25">
        <f>IF(Hoja1!A5="","",Hoja1!A5)</f>
        <v>1497.13</v>
      </c>
      <c r="J14" s="26">
        <f t="shared" si="0"/>
        <v>1</v>
      </c>
      <c r="K14" s="25">
        <f>IF(Hoja1!B5="","",Hoja1!B5)</f>
        <v>0</v>
      </c>
      <c r="L14" s="26">
        <f t="shared" si="1"/>
        <v>0</v>
      </c>
      <c r="M14" s="25">
        <f>IF(Hoja1!C5="","",Hoja1!C5)</f>
        <v>0</v>
      </c>
      <c r="N14" s="26">
        <f t="shared" si="1"/>
        <v>0</v>
      </c>
      <c r="O14" s="25">
        <f>IF(Hoja1!D5="","",Hoja1!D5)</f>
        <v>0</v>
      </c>
      <c r="P14" s="26">
        <f t="shared" ref="P14" si="3">IF(O14="","",O14/$H14)</f>
        <v>0</v>
      </c>
      <c r="Q14" s="27"/>
      <c r="R14" s="27"/>
    </row>
    <row r="15" spans="2:18" s="28" customFormat="1" x14ac:dyDescent="0.2">
      <c r="B15" s="20"/>
      <c r="C15" s="21" t="s">
        <v>327</v>
      </c>
      <c r="D15" s="22" t="s">
        <v>74</v>
      </c>
      <c r="E15" s="30" t="s">
        <v>62</v>
      </c>
      <c r="F15" s="30">
        <v>1</v>
      </c>
      <c r="G15" s="24">
        <v>2000</v>
      </c>
      <c r="H15" s="31">
        <v>2000</v>
      </c>
      <c r="I15" s="25">
        <f>IF(Hoja1!A6="","",Hoja1!A6)</f>
        <v>2000</v>
      </c>
      <c r="J15" s="26">
        <f t="shared" si="0"/>
        <v>1</v>
      </c>
      <c r="K15" s="25">
        <f>IF(Hoja1!B6="","",Hoja1!B6)</f>
        <v>0</v>
      </c>
      <c r="L15" s="26">
        <f t="shared" si="1"/>
        <v>0</v>
      </c>
      <c r="M15" s="25">
        <f>IF(Hoja1!C6="","",Hoja1!C6)</f>
        <v>0</v>
      </c>
      <c r="N15" s="26">
        <f t="shared" si="1"/>
        <v>0</v>
      </c>
      <c r="O15" s="25">
        <f>IF(Hoja1!D6="","",Hoja1!D6)</f>
        <v>0</v>
      </c>
      <c r="P15" s="26">
        <f t="shared" ref="P15" si="4">IF(O15="","",O15/$H15)</f>
        <v>0</v>
      </c>
      <c r="Q15" s="27"/>
      <c r="R15" s="27"/>
    </row>
    <row r="16" spans="2:18" s="28" customFormat="1" x14ac:dyDescent="0.2">
      <c r="B16" s="20"/>
      <c r="C16" s="32" t="s">
        <v>328</v>
      </c>
      <c r="D16" s="57" t="s">
        <v>75</v>
      </c>
      <c r="E16" s="30" t="s">
        <v>65</v>
      </c>
      <c r="F16" s="33">
        <v>132.38999999999999</v>
      </c>
      <c r="G16" s="33">
        <v>42.59</v>
      </c>
      <c r="H16" s="33">
        <v>5638.49</v>
      </c>
      <c r="I16" s="25">
        <f>IF(Hoja1!A7="","",Hoja1!A7)</f>
        <v>5638.49</v>
      </c>
      <c r="J16" s="26">
        <f t="shared" si="0"/>
        <v>1</v>
      </c>
      <c r="K16" s="25">
        <f>IF(Hoja1!B7="","",Hoja1!B7)</f>
        <v>0</v>
      </c>
      <c r="L16" s="26">
        <f t="shared" si="1"/>
        <v>0</v>
      </c>
      <c r="M16" s="25">
        <f>IF(Hoja1!C7="","",Hoja1!C7)</f>
        <v>0</v>
      </c>
      <c r="N16" s="26">
        <f t="shared" si="1"/>
        <v>0</v>
      </c>
      <c r="O16" s="25">
        <f>IF(Hoja1!D7="","",Hoja1!D7)</f>
        <v>0</v>
      </c>
      <c r="P16" s="26">
        <f t="shared" ref="P16" si="5">IF(O16="","",O16/$H16)</f>
        <v>0</v>
      </c>
      <c r="Q16" s="27"/>
      <c r="R16" s="27"/>
    </row>
    <row r="17" spans="2:24" s="28" customFormat="1" x14ac:dyDescent="0.2">
      <c r="B17" s="20"/>
      <c r="C17" s="21" t="s">
        <v>329</v>
      </c>
      <c r="D17" s="22" t="s">
        <v>76</v>
      </c>
      <c r="E17" s="30" t="s">
        <v>323</v>
      </c>
      <c r="F17" s="30">
        <v>1</v>
      </c>
      <c r="G17" s="24">
        <v>2412.61</v>
      </c>
      <c r="H17" s="31">
        <v>2412.61</v>
      </c>
      <c r="I17" s="25">
        <f>IF(Hoja1!A8="","",Hoja1!A8)</f>
        <v>2412.61</v>
      </c>
      <c r="J17" s="26">
        <f t="shared" si="0"/>
        <v>1</v>
      </c>
      <c r="K17" s="25">
        <f>IF(Hoja1!B8="","",Hoja1!B8)</f>
        <v>0</v>
      </c>
      <c r="L17" s="26">
        <f t="shared" si="1"/>
        <v>0</v>
      </c>
      <c r="M17" s="25">
        <f>IF(Hoja1!C8="","",Hoja1!C8)</f>
        <v>0</v>
      </c>
      <c r="N17" s="26">
        <f t="shared" si="1"/>
        <v>0</v>
      </c>
      <c r="O17" s="25">
        <f>IF(Hoja1!D8="","",Hoja1!D8)</f>
        <v>0</v>
      </c>
      <c r="P17" s="26">
        <f t="shared" ref="P17" si="6">IF(O17="","",O17/$H17)</f>
        <v>0</v>
      </c>
      <c r="Q17" s="27"/>
      <c r="R17" s="27"/>
    </row>
    <row r="18" spans="2:24" s="28" customFormat="1" x14ac:dyDescent="0.2">
      <c r="B18" s="20"/>
      <c r="C18" s="21" t="s">
        <v>330</v>
      </c>
      <c r="D18" s="22" t="s">
        <v>77</v>
      </c>
      <c r="E18" s="30" t="s">
        <v>323</v>
      </c>
      <c r="F18" s="30">
        <v>4</v>
      </c>
      <c r="G18" s="24">
        <v>250</v>
      </c>
      <c r="H18" s="31">
        <v>1000</v>
      </c>
      <c r="I18" s="25">
        <f>IF(Hoja1!A9="","",Hoja1!A9)</f>
        <v>243.7</v>
      </c>
      <c r="J18" s="26">
        <f t="shared" si="0"/>
        <v>0.2437</v>
      </c>
      <c r="K18" s="25">
        <f>IF(Hoja1!B9="","",Hoja1!B9)</f>
        <v>260.5</v>
      </c>
      <c r="L18" s="26">
        <f t="shared" si="1"/>
        <v>0.26050000000000001</v>
      </c>
      <c r="M18" s="25">
        <f>IF(Hoja1!C9="","",Hoja1!C9)</f>
        <v>252.1</v>
      </c>
      <c r="N18" s="26">
        <f t="shared" si="1"/>
        <v>0.25209999999999999</v>
      </c>
      <c r="O18" s="25">
        <f>IF(Hoja1!D9="","",Hoja1!D9)</f>
        <v>243.7</v>
      </c>
      <c r="P18" s="26">
        <f t="shared" ref="P18" si="7">IF(O18="","",O18/$H18)</f>
        <v>0.2437</v>
      </c>
      <c r="Q18" s="27"/>
      <c r="R18" s="27"/>
    </row>
    <row r="19" spans="2:24" s="28" customFormat="1" x14ac:dyDescent="0.2">
      <c r="B19" s="20"/>
      <c r="C19" s="21" t="s">
        <v>331</v>
      </c>
      <c r="D19" s="22" t="s">
        <v>78</v>
      </c>
      <c r="E19" s="30" t="s">
        <v>323</v>
      </c>
      <c r="F19" s="30">
        <v>4</v>
      </c>
      <c r="G19" s="24">
        <v>250</v>
      </c>
      <c r="H19" s="31">
        <v>1000</v>
      </c>
      <c r="I19" s="25">
        <f>IF(Hoja1!A10="","",Hoja1!A10)</f>
        <v>243.7</v>
      </c>
      <c r="J19" s="26">
        <f t="shared" si="0"/>
        <v>0.2437</v>
      </c>
      <c r="K19" s="25">
        <f>IF(Hoja1!B10="","",Hoja1!B10)</f>
        <v>260.5</v>
      </c>
      <c r="L19" s="26">
        <f t="shared" si="1"/>
        <v>0.26050000000000001</v>
      </c>
      <c r="M19" s="25">
        <f>IF(Hoja1!C10="","",Hoja1!C10)</f>
        <v>252.1</v>
      </c>
      <c r="N19" s="26">
        <f t="shared" si="1"/>
        <v>0.25209999999999999</v>
      </c>
      <c r="O19" s="25">
        <f>IF(Hoja1!D10="","",Hoja1!D10)</f>
        <v>243.7</v>
      </c>
      <c r="P19" s="26">
        <f t="shared" ref="P19" si="8">IF(O19="","",O19/$H19)</f>
        <v>0.2437</v>
      </c>
      <c r="Q19" s="27"/>
      <c r="R19" s="27"/>
    </row>
    <row r="20" spans="2:24" s="28" customFormat="1" x14ac:dyDescent="0.2">
      <c r="B20" s="20"/>
      <c r="C20" s="21" t="s">
        <v>41</v>
      </c>
      <c r="D20" s="22" t="s">
        <v>60</v>
      </c>
      <c r="E20" s="30"/>
      <c r="F20" s="30"/>
      <c r="G20" s="24"/>
      <c r="H20" s="31">
        <v>50389.56</v>
      </c>
      <c r="I20" s="25">
        <f>IF(Hoja1!A11="","",Hoja1!A11)</f>
        <v>46135.360000000001</v>
      </c>
      <c r="J20" s="26">
        <f t="shared" si="0"/>
        <v>0.91557378155316305</v>
      </c>
      <c r="K20" s="25">
        <f>IF(Hoja1!B11="","",Hoja1!B11)</f>
        <v>1465.34</v>
      </c>
      <c r="L20" s="26">
        <f t="shared" si="1"/>
        <v>2.9080230111157946E-2</v>
      </c>
      <c r="M20" s="25">
        <f>IF(Hoja1!C11="","",Hoja1!C11)</f>
        <v>1418.06</v>
      </c>
      <c r="N20" s="26">
        <f t="shared" si="1"/>
        <v>2.8141940513074535E-2</v>
      </c>
      <c r="O20" s="25">
        <f>IF(Hoja1!D11="","",Hoja1!D11)</f>
        <v>1370.8</v>
      </c>
      <c r="P20" s="26">
        <f t="shared" ref="P20" si="9">IF(O20="","",O20/$H20)</f>
        <v>2.7204047822604525E-2</v>
      </c>
      <c r="Q20" s="27"/>
      <c r="R20" s="27"/>
    </row>
    <row r="21" spans="2:24" s="28" customFormat="1" x14ac:dyDescent="0.2">
      <c r="B21" s="20"/>
      <c r="C21" s="21" t="s">
        <v>332</v>
      </c>
      <c r="D21" s="22" t="s">
        <v>79</v>
      </c>
      <c r="E21" s="30" t="s">
        <v>40</v>
      </c>
      <c r="F21" s="30">
        <v>2516.77</v>
      </c>
      <c r="G21" s="24">
        <v>2.52</v>
      </c>
      <c r="H21" s="31">
        <v>6342.26</v>
      </c>
      <c r="I21" s="25">
        <f>IF(Hoja1!A12="","",Hoja1!A12)</f>
        <v>6342.26</v>
      </c>
      <c r="J21" s="26">
        <f t="shared" si="0"/>
        <v>1</v>
      </c>
      <c r="K21" s="25">
        <f>IF(Hoja1!B12="","",Hoja1!B12)</f>
        <v>0</v>
      </c>
      <c r="L21" s="26">
        <f t="shared" si="1"/>
        <v>0</v>
      </c>
      <c r="M21" s="25">
        <f>IF(Hoja1!C12="","",Hoja1!C12)</f>
        <v>0</v>
      </c>
      <c r="N21" s="26">
        <f t="shared" si="1"/>
        <v>0</v>
      </c>
      <c r="O21" s="25">
        <f>IF(Hoja1!D12="","",Hoja1!D12)</f>
        <v>0</v>
      </c>
      <c r="P21" s="26">
        <f t="shared" ref="P21" si="10">IF(O21="","",O21/$H21)</f>
        <v>0</v>
      </c>
      <c r="Q21" s="27"/>
      <c r="R21" s="27"/>
    </row>
    <row r="22" spans="2:24" s="28" customFormat="1" x14ac:dyDescent="0.2">
      <c r="B22" s="20"/>
      <c r="C22" s="21" t="s">
        <v>333</v>
      </c>
      <c r="D22" s="22" t="s">
        <v>80</v>
      </c>
      <c r="E22" s="30" t="s">
        <v>40</v>
      </c>
      <c r="F22" s="30">
        <v>2516.77</v>
      </c>
      <c r="G22" s="24">
        <v>1.34</v>
      </c>
      <c r="H22" s="31">
        <v>3372.47</v>
      </c>
      <c r="I22" s="25">
        <f>IF(Hoja1!A13="","",Hoja1!A13)</f>
        <v>3372.47</v>
      </c>
      <c r="J22" s="26">
        <f t="shared" si="0"/>
        <v>1</v>
      </c>
      <c r="K22" s="25">
        <f>IF(Hoja1!B13="","",Hoja1!B13)</f>
        <v>0</v>
      </c>
      <c r="L22" s="26">
        <f t="shared" si="1"/>
        <v>0</v>
      </c>
      <c r="M22" s="25">
        <f>IF(Hoja1!C13="","",Hoja1!C13)</f>
        <v>0</v>
      </c>
      <c r="N22" s="26">
        <f t="shared" si="1"/>
        <v>0</v>
      </c>
      <c r="O22" s="25">
        <f>IF(Hoja1!D13="","",Hoja1!D13)</f>
        <v>0</v>
      </c>
      <c r="P22" s="26">
        <f t="shared" ref="P22" si="11">IF(O22="","",O22/$H22)</f>
        <v>0</v>
      </c>
      <c r="Q22" s="27"/>
      <c r="R22" s="27"/>
    </row>
    <row r="23" spans="2:24" s="28" customFormat="1" x14ac:dyDescent="0.2">
      <c r="B23" s="20"/>
      <c r="C23" s="21" t="s">
        <v>334</v>
      </c>
      <c r="D23" s="22" t="s">
        <v>81</v>
      </c>
      <c r="E23" s="30" t="s">
        <v>40</v>
      </c>
      <c r="F23" s="30">
        <v>373.04</v>
      </c>
      <c r="G23" s="24">
        <v>4.62</v>
      </c>
      <c r="H23" s="31">
        <v>1723.44</v>
      </c>
      <c r="I23" s="25">
        <f>IF(Hoja1!A14="","",Hoja1!A14)</f>
        <v>1723.44</v>
      </c>
      <c r="J23" s="26">
        <f t="shared" si="0"/>
        <v>1</v>
      </c>
      <c r="K23" s="25">
        <f>IF(Hoja1!B14="","",Hoja1!B14)</f>
        <v>0</v>
      </c>
      <c r="L23" s="26">
        <f t="shared" si="1"/>
        <v>0</v>
      </c>
      <c r="M23" s="25">
        <f>IF(Hoja1!C14="","",Hoja1!C14)</f>
        <v>0</v>
      </c>
      <c r="N23" s="26">
        <f t="shared" si="1"/>
        <v>0</v>
      </c>
      <c r="O23" s="25">
        <f>IF(Hoja1!D14="","",Hoja1!D14)</f>
        <v>0</v>
      </c>
      <c r="P23" s="26">
        <f t="shared" ref="P23" si="12">IF(O23="","",O23/$H23)</f>
        <v>0</v>
      </c>
      <c r="Q23" s="27"/>
      <c r="R23" s="27"/>
    </row>
    <row r="24" spans="2:24" s="28" customFormat="1" x14ac:dyDescent="0.2">
      <c r="B24" s="20"/>
      <c r="C24" s="21" t="s">
        <v>335</v>
      </c>
      <c r="D24" s="22" t="s">
        <v>82</v>
      </c>
      <c r="E24" s="30" t="s">
        <v>62</v>
      </c>
      <c r="F24" s="30">
        <v>11</v>
      </c>
      <c r="G24" s="24">
        <v>25.82</v>
      </c>
      <c r="H24" s="31">
        <v>284.02</v>
      </c>
      <c r="I24" s="25">
        <f>IF(Hoja1!A15="","",Hoja1!A15)</f>
        <v>284.02</v>
      </c>
      <c r="J24" s="26">
        <f t="shared" si="0"/>
        <v>1</v>
      </c>
      <c r="K24" s="25">
        <f>IF(Hoja1!B15="","",Hoja1!B15)</f>
        <v>0</v>
      </c>
      <c r="L24" s="26">
        <f t="shared" si="1"/>
        <v>0</v>
      </c>
      <c r="M24" s="25">
        <f>IF(Hoja1!C15="","",Hoja1!C15)</f>
        <v>0</v>
      </c>
      <c r="N24" s="26">
        <f t="shared" si="1"/>
        <v>0</v>
      </c>
      <c r="O24" s="25">
        <f>IF(Hoja1!D15="","",Hoja1!D15)</f>
        <v>0</v>
      </c>
      <c r="P24" s="26">
        <f t="shared" ref="P24" si="13">IF(O24="","",O24/$H24)</f>
        <v>0</v>
      </c>
      <c r="Q24" s="27"/>
      <c r="R24" s="27"/>
    </row>
    <row r="25" spans="2:24" s="28" customFormat="1" x14ac:dyDescent="0.2">
      <c r="B25" s="20"/>
      <c r="C25" s="21" t="s">
        <v>336</v>
      </c>
      <c r="D25" s="22" t="s">
        <v>83</v>
      </c>
      <c r="E25" s="30" t="s">
        <v>62</v>
      </c>
      <c r="F25" s="30">
        <v>2</v>
      </c>
      <c r="G25" s="24">
        <v>16.96</v>
      </c>
      <c r="H25" s="24">
        <v>33.92</v>
      </c>
      <c r="I25" s="25">
        <f>IF(Hoja1!A16="","",Hoja1!A16)</f>
        <v>33.92</v>
      </c>
      <c r="J25" s="26">
        <f t="shared" si="0"/>
        <v>1</v>
      </c>
      <c r="K25" s="25">
        <f>IF(Hoja1!B16="","",Hoja1!B16)</f>
        <v>0</v>
      </c>
      <c r="L25" s="26">
        <f t="shared" si="1"/>
        <v>0</v>
      </c>
      <c r="M25" s="25">
        <f>IF(Hoja1!C16="","",Hoja1!C16)</f>
        <v>0</v>
      </c>
      <c r="N25" s="26">
        <f t="shared" si="1"/>
        <v>0</v>
      </c>
      <c r="O25" s="25">
        <f>IF(Hoja1!D16="","",Hoja1!D16)</f>
        <v>0</v>
      </c>
      <c r="P25" s="26">
        <f t="shared" ref="P25" si="14">IF(O25="","",O25/$H25)</f>
        <v>0</v>
      </c>
      <c r="Q25" s="27"/>
      <c r="R25" s="27"/>
    </row>
    <row r="26" spans="2:24" s="28" customFormat="1" x14ac:dyDescent="0.2">
      <c r="B26" s="20"/>
      <c r="C26" s="21" t="s">
        <v>337</v>
      </c>
      <c r="D26" s="22" t="s">
        <v>84</v>
      </c>
      <c r="E26" s="30" t="s">
        <v>62</v>
      </c>
      <c r="F26" s="30">
        <v>4</v>
      </c>
      <c r="G26" s="24">
        <v>12.9</v>
      </c>
      <c r="H26" s="24">
        <v>51.6</v>
      </c>
      <c r="I26" s="25">
        <f>IF(Hoja1!A17="","",Hoja1!A17)</f>
        <v>51.6</v>
      </c>
      <c r="J26" s="26">
        <f t="shared" si="0"/>
        <v>1</v>
      </c>
      <c r="K26" s="25">
        <f>IF(Hoja1!B17="","",Hoja1!B17)</f>
        <v>0</v>
      </c>
      <c r="L26" s="26">
        <f t="shared" si="1"/>
        <v>0</v>
      </c>
      <c r="M26" s="25">
        <f>IF(Hoja1!C17="","",Hoja1!C17)</f>
        <v>0</v>
      </c>
      <c r="N26" s="26">
        <f t="shared" si="1"/>
        <v>0</v>
      </c>
      <c r="O26" s="25">
        <f>IF(Hoja1!D17="","",Hoja1!D17)</f>
        <v>0</v>
      </c>
      <c r="P26" s="26">
        <f t="shared" ref="P26" si="15">IF(O26="","",O26/$H26)</f>
        <v>0</v>
      </c>
      <c r="Q26" s="27"/>
      <c r="R26" s="27"/>
    </row>
    <row r="27" spans="2:24" s="28" customFormat="1" x14ac:dyDescent="0.2">
      <c r="B27" s="20"/>
      <c r="C27" s="21" t="s">
        <v>338</v>
      </c>
      <c r="D27" s="22" t="s">
        <v>85</v>
      </c>
      <c r="E27" s="30" t="s">
        <v>40</v>
      </c>
      <c r="F27" s="30">
        <v>961.28</v>
      </c>
      <c r="G27" s="24">
        <v>15.49</v>
      </c>
      <c r="H27" s="24">
        <v>14890.23</v>
      </c>
      <c r="I27" s="25">
        <f>IF(Hoja1!A18="","",Hoja1!A18)</f>
        <v>14890.23</v>
      </c>
      <c r="J27" s="26">
        <f t="shared" si="0"/>
        <v>1</v>
      </c>
      <c r="K27" s="25">
        <f>IF(Hoja1!B18="","",Hoja1!B18)</f>
        <v>0</v>
      </c>
      <c r="L27" s="26">
        <f t="shared" si="1"/>
        <v>0</v>
      </c>
      <c r="M27" s="25">
        <f>IF(Hoja1!C18="","",Hoja1!C18)</f>
        <v>0</v>
      </c>
      <c r="N27" s="26">
        <f t="shared" si="1"/>
        <v>0</v>
      </c>
      <c r="O27" s="25">
        <f>IF(Hoja1!D18="","",Hoja1!D18)</f>
        <v>0</v>
      </c>
      <c r="P27" s="26">
        <f t="shared" ref="P27" si="16">IF(O27="","",O27/$H27)</f>
        <v>0</v>
      </c>
      <c r="Q27" s="27"/>
      <c r="R27" s="27"/>
      <c r="V27" s="34"/>
      <c r="X27" s="27"/>
    </row>
    <row r="28" spans="2:24" s="28" customFormat="1" x14ac:dyDescent="0.2">
      <c r="B28" s="20"/>
      <c r="C28" s="21" t="s">
        <v>339</v>
      </c>
      <c r="D28" s="22" t="s">
        <v>86</v>
      </c>
      <c r="E28" s="30" t="s">
        <v>40</v>
      </c>
      <c r="F28" s="30">
        <v>140.13999999999999</v>
      </c>
      <c r="G28" s="24">
        <v>11.59</v>
      </c>
      <c r="H28" s="24">
        <v>1624.22</v>
      </c>
      <c r="I28" s="25">
        <f>IF(Hoja1!A19="","",Hoja1!A19)</f>
        <v>1624.22</v>
      </c>
      <c r="J28" s="26">
        <f t="shared" si="0"/>
        <v>1</v>
      </c>
      <c r="K28" s="25">
        <f>IF(Hoja1!B19="","",Hoja1!B19)</f>
        <v>0</v>
      </c>
      <c r="L28" s="26">
        <f t="shared" si="1"/>
        <v>0</v>
      </c>
      <c r="M28" s="25">
        <f>IF(Hoja1!C19="","",Hoja1!C19)</f>
        <v>0</v>
      </c>
      <c r="N28" s="26">
        <f t="shared" si="1"/>
        <v>0</v>
      </c>
      <c r="O28" s="25">
        <f>IF(Hoja1!D19="","",Hoja1!D19)</f>
        <v>0</v>
      </c>
      <c r="P28" s="26">
        <f t="shared" ref="P28" si="17">IF(O28="","",O28/$H28)</f>
        <v>0</v>
      </c>
      <c r="Q28" s="27"/>
      <c r="R28" s="27"/>
    </row>
    <row r="29" spans="2:24" s="28" customFormat="1" x14ac:dyDescent="0.2">
      <c r="B29" s="20"/>
      <c r="C29" s="21" t="s">
        <v>340</v>
      </c>
      <c r="D29" s="22" t="s">
        <v>87</v>
      </c>
      <c r="E29" s="30" t="s">
        <v>40</v>
      </c>
      <c r="F29" s="30">
        <v>31.42</v>
      </c>
      <c r="G29" s="24">
        <v>11.59</v>
      </c>
      <c r="H29" s="24">
        <v>364.16</v>
      </c>
      <c r="I29" s="25">
        <f>IF(Hoja1!A20="","",Hoja1!A20)</f>
        <v>364.16</v>
      </c>
      <c r="J29" s="26">
        <f t="shared" si="0"/>
        <v>1</v>
      </c>
      <c r="K29" s="25">
        <f>IF(Hoja1!B20="","",Hoja1!B20)</f>
        <v>0</v>
      </c>
      <c r="L29" s="26">
        <f t="shared" si="1"/>
        <v>0</v>
      </c>
      <c r="M29" s="25">
        <f>IF(Hoja1!C20="","",Hoja1!C20)</f>
        <v>0</v>
      </c>
      <c r="N29" s="26">
        <f t="shared" si="1"/>
        <v>0</v>
      </c>
      <c r="O29" s="25">
        <f>IF(Hoja1!D20="","",Hoja1!D20)</f>
        <v>0</v>
      </c>
      <c r="P29" s="26">
        <f t="shared" ref="P29" si="18">IF(O29="","",O29/$H29)</f>
        <v>0</v>
      </c>
      <c r="Q29" s="27"/>
      <c r="R29" s="27"/>
    </row>
    <row r="30" spans="2:24" s="28" customFormat="1" x14ac:dyDescent="0.2">
      <c r="B30" s="20"/>
      <c r="C30" s="21" t="s">
        <v>341</v>
      </c>
      <c r="D30" s="22" t="s">
        <v>88</v>
      </c>
      <c r="E30" s="30" t="s">
        <v>64</v>
      </c>
      <c r="F30" s="30">
        <v>5.4</v>
      </c>
      <c r="G30" s="24">
        <v>255.52</v>
      </c>
      <c r="H30" s="24">
        <v>1379.81</v>
      </c>
      <c r="I30" s="25">
        <f>IF(Hoja1!A21="","",Hoja1!A21)</f>
        <v>1379.81</v>
      </c>
      <c r="J30" s="26">
        <f t="shared" si="0"/>
        <v>1</v>
      </c>
      <c r="K30" s="25">
        <f>IF(Hoja1!B21="","",Hoja1!B21)</f>
        <v>0</v>
      </c>
      <c r="L30" s="26">
        <f t="shared" si="1"/>
        <v>0</v>
      </c>
      <c r="M30" s="25">
        <f>IF(Hoja1!C21="","",Hoja1!C21)</f>
        <v>0</v>
      </c>
      <c r="N30" s="26">
        <f t="shared" si="1"/>
        <v>0</v>
      </c>
      <c r="O30" s="25">
        <f>IF(Hoja1!D21="","",Hoja1!D21)</f>
        <v>0</v>
      </c>
      <c r="P30" s="26">
        <f t="shared" ref="P30" si="19">IF(O30="","",O30/$H30)</f>
        <v>0</v>
      </c>
      <c r="Q30" s="27"/>
      <c r="R30" s="27"/>
    </row>
    <row r="31" spans="2:24" s="28" customFormat="1" x14ac:dyDescent="0.2">
      <c r="B31" s="20"/>
      <c r="C31" s="21" t="s">
        <v>342</v>
      </c>
      <c r="D31" s="22" t="s">
        <v>89</v>
      </c>
      <c r="E31" s="30" t="s">
        <v>64</v>
      </c>
      <c r="F31" s="30">
        <v>14.48</v>
      </c>
      <c r="G31" s="24">
        <v>189.55</v>
      </c>
      <c r="H31" s="24">
        <v>2744.68</v>
      </c>
      <c r="I31" s="25">
        <f>IF(Hoja1!A22="","",Hoja1!A22)</f>
        <v>2744.68</v>
      </c>
      <c r="J31" s="26">
        <f t="shared" si="0"/>
        <v>1</v>
      </c>
      <c r="K31" s="25">
        <f>IF(Hoja1!B22="","",Hoja1!B22)</f>
        <v>0</v>
      </c>
      <c r="L31" s="26">
        <f t="shared" si="1"/>
        <v>0</v>
      </c>
      <c r="M31" s="25">
        <f>IF(Hoja1!C22="","",Hoja1!C22)</f>
        <v>0</v>
      </c>
      <c r="N31" s="26">
        <f t="shared" si="1"/>
        <v>0</v>
      </c>
      <c r="O31" s="25">
        <f>IF(Hoja1!D22="","",Hoja1!D22)</f>
        <v>0</v>
      </c>
      <c r="P31" s="26">
        <f t="shared" ref="P31" si="20">IF(O31="","",O31/$H31)</f>
        <v>0</v>
      </c>
      <c r="Q31" s="27"/>
      <c r="R31" s="27"/>
    </row>
    <row r="32" spans="2:24" s="28" customFormat="1" x14ac:dyDescent="0.2">
      <c r="B32" s="20"/>
      <c r="C32" s="21" t="s">
        <v>343</v>
      </c>
      <c r="D32" s="22" t="s">
        <v>90</v>
      </c>
      <c r="E32" s="30" t="s">
        <v>64</v>
      </c>
      <c r="F32" s="30">
        <v>38.619999999999997</v>
      </c>
      <c r="G32" s="24">
        <v>182.03</v>
      </c>
      <c r="H32" s="24">
        <v>7030</v>
      </c>
      <c r="I32" s="25">
        <f>IF(Hoja1!A23="","",Hoja1!A23)</f>
        <v>7030</v>
      </c>
      <c r="J32" s="26">
        <f t="shared" si="0"/>
        <v>1</v>
      </c>
      <c r="K32" s="25">
        <f>IF(Hoja1!B23="","",Hoja1!B23)</f>
        <v>0</v>
      </c>
      <c r="L32" s="26">
        <f t="shared" si="1"/>
        <v>0</v>
      </c>
      <c r="M32" s="25">
        <f>IF(Hoja1!C23="","",Hoja1!C23)</f>
        <v>0</v>
      </c>
      <c r="N32" s="26">
        <f t="shared" si="1"/>
        <v>0</v>
      </c>
      <c r="O32" s="25">
        <f>IF(Hoja1!D23="","",Hoja1!D23)</f>
        <v>0</v>
      </c>
      <c r="P32" s="26">
        <f t="shared" ref="P32" si="21">IF(O32="","",O32/$H32)</f>
        <v>0</v>
      </c>
      <c r="Q32" s="27"/>
      <c r="R32" s="27"/>
    </row>
    <row r="33" spans="2:22" s="28" customFormat="1" x14ac:dyDescent="0.2">
      <c r="B33" s="20"/>
      <c r="C33" s="21" t="s">
        <v>344</v>
      </c>
      <c r="D33" s="22" t="s">
        <v>91</v>
      </c>
      <c r="E33" s="30" t="s">
        <v>64</v>
      </c>
      <c r="F33" s="30">
        <v>340.98</v>
      </c>
      <c r="G33" s="24">
        <v>14.44</v>
      </c>
      <c r="H33" s="24">
        <v>4923.75</v>
      </c>
      <c r="I33" s="25">
        <f>IF(Hoja1!A24="","",Hoja1!A24)</f>
        <v>4923.75</v>
      </c>
      <c r="J33" s="26">
        <f t="shared" si="0"/>
        <v>1</v>
      </c>
      <c r="K33" s="25">
        <f>IF(Hoja1!B24="","",Hoja1!B24)</f>
        <v>0</v>
      </c>
      <c r="L33" s="26">
        <f t="shared" si="1"/>
        <v>0</v>
      </c>
      <c r="M33" s="25">
        <f>IF(Hoja1!C24="","",Hoja1!C24)</f>
        <v>0</v>
      </c>
      <c r="N33" s="26">
        <f t="shared" si="1"/>
        <v>0</v>
      </c>
      <c r="O33" s="25">
        <f>IF(Hoja1!D24="","",Hoja1!D24)</f>
        <v>0</v>
      </c>
      <c r="P33" s="26">
        <f t="shared" ref="P33" si="22">IF(O33="","",O33/$H33)</f>
        <v>0</v>
      </c>
      <c r="Q33" s="27"/>
      <c r="R33" s="27"/>
    </row>
    <row r="34" spans="2:22" s="28" customFormat="1" x14ac:dyDescent="0.2">
      <c r="B34" s="20"/>
      <c r="C34" s="21" t="s">
        <v>345</v>
      </c>
      <c r="D34" s="22" t="s">
        <v>602</v>
      </c>
      <c r="E34" s="30" t="s">
        <v>62</v>
      </c>
      <c r="F34" s="30">
        <v>1</v>
      </c>
      <c r="G34" s="24">
        <v>1510</v>
      </c>
      <c r="H34" s="24">
        <v>1510</v>
      </c>
      <c r="I34" s="25">
        <f>IF(Hoja1!A25="","",Hoja1!A25)</f>
        <v>367.98</v>
      </c>
      <c r="J34" s="26">
        <f t="shared" si="0"/>
        <v>0.24369536423841059</v>
      </c>
      <c r="K34" s="25">
        <f>IF(Hoja1!B25="","",Hoja1!B25)</f>
        <v>393.36</v>
      </c>
      <c r="L34" s="26">
        <f t="shared" si="1"/>
        <v>0.26050331125827814</v>
      </c>
      <c r="M34" s="25">
        <f>IF(Hoja1!C25="","",Hoja1!C25)</f>
        <v>380.67</v>
      </c>
      <c r="N34" s="26">
        <f t="shared" si="1"/>
        <v>0.25209933774834437</v>
      </c>
      <c r="O34" s="25">
        <f>IF(Hoja1!D25="","",Hoja1!D25)</f>
        <v>367.98</v>
      </c>
      <c r="P34" s="26">
        <f t="shared" ref="P34" si="23">IF(O34="","",O34/$H34)</f>
        <v>0.24369536423841059</v>
      </c>
      <c r="Q34" s="27"/>
      <c r="R34" s="27"/>
      <c r="V34" s="27"/>
    </row>
    <row r="35" spans="2:22" s="28" customFormat="1" x14ac:dyDescent="0.2">
      <c r="B35" s="20"/>
      <c r="C35" s="21" t="s">
        <v>346</v>
      </c>
      <c r="D35" s="22" t="s">
        <v>603</v>
      </c>
      <c r="E35" s="30" t="s">
        <v>323</v>
      </c>
      <c r="F35" s="30">
        <v>1</v>
      </c>
      <c r="G35" s="24">
        <v>1815</v>
      </c>
      <c r="H35" s="24">
        <v>1815</v>
      </c>
      <c r="I35" s="25">
        <f>IF(Hoja1!A26="","",Hoja1!A26)</f>
        <v>442.31</v>
      </c>
      <c r="J35" s="26">
        <f t="shared" si="0"/>
        <v>0.24369696969696969</v>
      </c>
      <c r="K35" s="25">
        <f>IF(Hoja1!B26="","",Hoja1!B26)</f>
        <v>472.82</v>
      </c>
      <c r="L35" s="26">
        <f t="shared" si="1"/>
        <v>0.2605068870523416</v>
      </c>
      <c r="M35" s="25">
        <f>IF(Hoja1!C26="","",Hoja1!C26)</f>
        <v>457.56</v>
      </c>
      <c r="N35" s="26">
        <f t="shared" si="1"/>
        <v>0.25209917355371902</v>
      </c>
      <c r="O35" s="25">
        <f>IF(Hoja1!D26="","",Hoja1!D26)</f>
        <v>442.31</v>
      </c>
      <c r="P35" s="26">
        <f t="shared" ref="P35" si="24">IF(O35="","",O35/$H35)</f>
        <v>0.24369696969696969</v>
      </c>
      <c r="Q35" s="27"/>
      <c r="R35" s="27"/>
    </row>
    <row r="36" spans="2:22" s="28" customFormat="1" x14ac:dyDescent="0.2">
      <c r="B36" s="20"/>
      <c r="C36" s="21" t="s">
        <v>604</v>
      </c>
      <c r="D36" s="22" t="s">
        <v>605</v>
      </c>
      <c r="E36" s="30" t="s">
        <v>323</v>
      </c>
      <c r="F36" s="30">
        <v>1</v>
      </c>
      <c r="G36" s="24">
        <v>800</v>
      </c>
      <c r="H36" s="24">
        <v>800</v>
      </c>
      <c r="I36" s="25">
        <f>IF(Hoja1!A27="","",Hoja1!A27)</f>
        <v>194.96</v>
      </c>
      <c r="J36" s="26">
        <f t="shared" si="0"/>
        <v>0.2437</v>
      </c>
      <c r="K36" s="25">
        <f>IF(Hoja1!B27="","",Hoja1!B27)</f>
        <v>208.4</v>
      </c>
      <c r="L36" s="26">
        <f t="shared" si="1"/>
        <v>0.26050000000000001</v>
      </c>
      <c r="M36" s="25">
        <f>IF(Hoja1!C27="","",Hoja1!C27)</f>
        <v>201.68</v>
      </c>
      <c r="N36" s="26">
        <f t="shared" si="1"/>
        <v>0.25209999999999999</v>
      </c>
      <c r="O36" s="25">
        <f>IF(Hoja1!D27="","",Hoja1!D27)</f>
        <v>194.96</v>
      </c>
      <c r="P36" s="26">
        <f t="shared" ref="P36" si="25">IF(O36="","",O36/$H36)</f>
        <v>0.2437</v>
      </c>
      <c r="Q36" s="27"/>
      <c r="R36" s="27"/>
    </row>
    <row r="37" spans="2:22" s="28" customFormat="1" x14ac:dyDescent="0.2">
      <c r="B37" s="20"/>
      <c r="C37" s="21" t="s">
        <v>606</v>
      </c>
      <c r="D37" s="22" t="s">
        <v>607</v>
      </c>
      <c r="E37" s="30" t="s">
        <v>63</v>
      </c>
      <c r="F37" s="30">
        <v>4</v>
      </c>
      <c r="G37" s="24">
        <v>375</v>
      </c>
      <c r="H37" s="24">
        <v>1500</v>
      </c>
      <c r="I37" s="25">
        <f>IF(Hoja1!A28="","",Hoja1!A28)</f>
        <v>365.55</v>
      </c>
      <c r="J37" s="26">
        <f t="shared" si="0"/>
        <v>0.2437</v>
      </c>
      <c r="K37" s="25">
        <f>IF(Hoja1!B28="","",Hoja1!B28)</f>
        <v>390.76</v>
      </c>
      <c r="L37" s="26">
        <f t="shared" si="1"/>
        <v>0.26050666666666666</v>
      </c>
      <c r="M37" s="25">
        <f>IF(Hoja1!C28="","",Hoja1!C28)</f>
        <v>378.15</v>
      </c>
      <c r="N37" s="26">
        <f t="shared" si="1"/>
        <v>0.25209999999999999</v>
      </c>
      <c r="O37" s="25">
        <f>IF(Hoja1!D28="","",Hoja1!D28)</f>
        <v>365.55</v>
      </c>
      <c r="P37" s="26">
        <f t="shared" ref="P37" si="26">IF(O37="","",O37/$H37)</f>
        <v>0.2437</v>
      </c>
      <c r="Q37" s="27"/>
      <c r="R37" s="27"/>
    </row>
    <row r="38" spans="2:22" s="39" customFormat="1" x14ac:dyDescent="0.2">
      <c r="B38" s="40"/>
      <c r="C38" s="41" t="s">
        <v>2</v>
      </c>
      <c r="D38" s="42" t="s">
        <v>92</v>
      </c>
      <c r="E38" s="43"/>
      <c r="F38" s="43"/>
      <c r="G38" s="44"/>
      <c r="H38" s="44">
        <v>37835.08</v>
      </c>
      <c r="I38" s="45">
        <f>IF(Hoja1!A29="","",Hoja1!A29)</f>
        <v>13164.44</v>
      </c>
      <c r="J38" s="46">
        <f t="shared" si="0"/>
        <v>0.34794270290957491</v>
      </c>
      <c r="K38" s="45">
        <f>IF(Hoja1!B29="","",Hoja1!B29)</f>
        <v>18685.259999999998</v>
      </c>
      <c r="L38" s="46">
        <f t="shared" si="1"/>
        <v>0.4938607239630522</v>
      </c>
      <c r="M38" s="45">
        <f>IF(Hoja1!C29="","",Hoja1!C29)</f>
        <v>5985.38</v>
      </c>
      <c r="N38" s="46">
        <f t="shared" si="1"/>
        <v>0.15819657312737279</v>
      </c>
      <c r="O38" s="45">
        <f>IF(Hoja1!D29="","",Hoja1!D29)</f>
        <v>0</v>
      </c>
      <c r="P38" s="46">
        <f t="shared" ref="P38" si="27">IF(O38="","",O38/$H38)</f>
        <v>0</v>
      </c>
      <c r="Q38" s="19"/>
      <c r="R38" s="47"/>
    </row>
    <row r="39" spans="2:22" s="28" customFormat="1" x14ac:dyDescent="0.2">
      <c r="B39" s="20"/>
      <c r="C39" s="21" t="s">
        <v>3</v>
      </c>
      <c r="D39" s="22" t="s">
        <v>93</v>
      </c>
      <c r="E39" s="30" t="s">
        <v>64</v>
      </c>
      <c r="F39" s="30">
        <v>509.46</v>
      </c>
      <c r="G39" s="24">
        <v>30.4</v>
      </c>
      <c r="H39" s="24">
        <v>15487.58</v>
      </c>
      <c r="I39" s="25">
        <f>IF(Hoja1!A30="","",Hoja1!A30)</f>
        <v>13164.44</v>
      </c>
      <c r="J39" s="26">
        <f t="shared" si="0"/>
        <v>0.84999980629640015</v>
      </c>
      <c r="K39" s="25">
        <f>IF(Hoja1!B30="","",Hoja1!B30)</f>
        <v>2323.14</v>
      </c>
      <c r="L39" s="26">
        <f t="shared" si="1"/>
        <v>0.1500001937035999</v>
      </c>
      <c r="M39" s="25">
        <f>IF(Hoja1!C30="","",Hoja1!C30)</f>
        <v>0</v>
      </c>
      <c r="N39" s="26">
        <f t="shared" si="1"/>
        <v>0</v>
      </c>
      <c r="O39" s="25">
        <f>IF(Hoja1!D30="","",Hoja1!D30)</f>
        <v>0</v>
      </c>
      <c r="P39" s="26">
        <f t="shared" ref="P39" si="28">IF(O39="","",O39/$H39)</f>
        <v>0</v>
      </c>
      <c r="Q39" s="27"/>
      <c r="R39" s="27"/>
    </row>
    <row r="40" spans="2:22" s="28" customFormat="1" x14ac:dyDescent="0.2">
      <c r="B40" s="20"/>
      <c r="C40" s="21" t="s">
        <v>4</v>
      </c>
      <c r="D40" s="22" t="s">
        <v>94</v>
      </c>
      <c r="E40" s="30" t="s">
        <v>64</v>
      </c>
      <c r="F40" s="30">
        <v>112.64</v>
      </c>
      <c r="G40" s="24">
        <v>60.21</v>
      </c>
      <c r="H40" s="24">
        <v>6782.05</v>
      </c>
      <c r="I40" s="25">
        <f>IF(Hoja1!A31="","",Hoja1!A31)</f>
        <v>0</v>
      </c>
      <c r="J40" s="26">
        <f t="shared" si="0"/>
        <v>0</v>
      </c>
      <c r="K40" s="25">
        <f>IF(Hoja1!B31="","",Hoja1!B31)</f>
        <v>6782.05</v>
      </c>
      <c r="L40" s="26">
        <f t="shared" si="1"/>
        <v>1</v>
      </c>
      <c r="M40" s="25">
        <f>IF(Hoja1!C31="","",Hoja1!C31)</f>
        <v>0</v>
      </c>
      <c r="N40" s="26">
        <f t="shared" si="1"/>
        <v>0</v>
      </c>
      <c r="O40" s="25">
        <f>IF(Hoja1!D31="","",Hoja1!D31)</f>
        <v>0</v>
      </c>
      <c r="P40" s="26">
        <f t="shared" ref="P40" si="29">IF(O40="","",O40/$H40)</f>
        <v>0</v>
      </c>
      <c r="Q40" s="27"/>
      <c r="R40" s="27"/>
    </row>
    <row r="41" spans="2:22" s="28" customFormat="1" x14ac:dyDescent="0.2">
      <c r="B41" s="20"/>
      <c r="C41" s="21" t="s">
        <v>5</v>
      </c>
      <c r="D41" s="22" t="s">
        <v>95</v>
      </c>
      <c r="E41" s="30" t="s">
        <v>40</v>
      </c>
      <c r="F41" s="30">
        <v>479.38</v>
      </c>
      <c r="G41" s="24">
        <v>3.12</v>
      </c>
      <c r="H41" s="24">
        <v>1495.67</v>
      </c>
      <c r="I41" s="25">
        <f>IF(Hoja1!A32="","",Hoja1!A32)</f>
        <v>0</v>
      </c>
      <c r="J41" s="26">
        <f t="shared" si="0"/>
        <v>0</v>
      </c>
      <c r="K41" s="25">
        <f>IF(Hoja1!B32="","",Hoja1!B32)</f>
        <v>1495.67</v>
      </c>
      <c r="L41" s="26">
        <f t="shared" si="1"/>
        <v>1</v>
      </c>
      <c r="M41" s="25">
        <f>IF(Hoja1!C32="","",Hoja1!C32)</f>
        <v>0</v>
      </c>
      <c r="N41" s="26">
        <f t="shared" si="1"/>
        <v>0</v>
      </c>
      <c r="O41" s="25">
        <f>IF(Hoja1!D32="","",Hoja1!D32)</f>
        <v>0</v>
      </c>
      <c r="P41" s="26">
        <f t="shared" ref="P41" si="30">IF(O41="","",O41/$H41)</f>
        <v>0</v>
      </c>
      <c r="Q41" s="27"/>
      <c r="R41" s="27"/>
    </row>
    <row r="42" spans="2:22" s="28" customFormat="1" x14ac:dyDescent="0.2">
      <c r="B42" s="20"/>
      <c r="C42" s="21" t="s">
        <v>347</v>
      </c>
      <c r="D42" s="22" t="s">
        <v>96</v>
      </c>
      <c r="E42" s="30" t="s">
        <v>40</v>
      </c>
      <c r="F42" s="30">
        <v>477.38</v>
      </c>
      <c r="G42" s="24">
        <v>14.41</v>
      </c>
      <c r="H42" s="24">
        <v>6879.05</v>
      </c>
      <c r="I42" s="25">
        <f>IF(Hoja1!A33="","",Hoja1!A33)</f>
        <v>0</v>
      </c>
      <c r="J42" s="26">
        <f t="shared" si="0"/>
        <v>0</v>
      </c>
      <c r="K42" s="25">
        <f>IF(Hoja1!B33="","",Hoja1!B33)</f>
        <v>2948.16</v>
      </c>
      <c r="L42" s="26">
        <f t="shared" si="1"/>
        <v>0.42857080556181448</v>
      </c>
      <c r="M42" s="25">
        <f>IF(Hoja1!C33="","",Hoja1!C33)</f>
        <v>3930.89</v>
      </c>
      <c r="N42" s="26">
        <f t="shared" si="1"/>
        <v>0.57142919443818552</v>
      </c>
      <c r="O42" s="25">
        <f>IF(Hoja1!D33="","",Hoja1!D33)</f>
        <v>0</v>
      </c>
      <c r="P42" s="26">
        <f t="shared" ref="P42" si="31">IF(O42="","",O42/$H42)</f>
        <v>0</v>
      </c>
      <c r="Q42" s="27"/>
      <c r="R42" s="27"/>
    </row>
    <row r="43" spans="2:22" s="28" customFormat="1" x14ac:dyDescent="0.2">
      <c r="B43" s="20"/>
      <c r="C43" s="21" t="s">
        <v>348</v>
      </c>
      <c r="D43" s="22" t="s">
        <v>97</v>
      </c>
      <c r="E43" s="30" t="s">
        <v>64</v>
      </c>
      <c r="F43" s="30">
        <v>503.2</v>
      </c>
      <c r="G43" s="24">
        <v>14.29</v>
      </c>
      <c r="H43" s="24">
        <v>7190.73</v>
      </c>
      <c r="I43" s="25">
        <f>IF(Hoja1!A34="","",Hoja1!A34)</f>
        <v>0</v>
      </c>
      <c r="J43" s="26">
        <f t="shared" si="0"/>
        <v>0</v>
      </c>
      <c r="K43" s="25">
        <f>IF(Hoja1!B34="","",Hoja1!B34)</f>
        <v>5136.24</v>
      </c>
      <c r="L43" s="26">
        <f t="shared" si="1"/>
        <v>0.71428631029116652</v>
      </c>
      <c r="M43" s="25">
        <f>IF(Hoja1!C34="","",Hoja1!C34)</f>
        <v>2054.4899999999998</v>
      </c>
      <c r="N43" s="26">
        <f t="shared" si="1"/>
        <v>0.28571368970883343</v>
      </c>
      <c r="O43" s="25">
        <f>IF(Hoja1!D34="","",Hoja1!D34)</f>
        <v>0</v>
      </c>
      <c r="P43" s="26">
        <f t="shared" ref="P43" si="32">IF(O43="","",O43/$H43)</f>
        <v>0</v>
      </c>
      <c r="Q43" s="27"/>
      <c r="R43" s="27"/>
    </row>
    <row r="44" spans="2:22" s="39" customFormat="1" x14ac:dyDescent="0.2">
      <c r="B44" s="40"/>
      <c r="C44" s="41" t="s">
        <v>6</v>
      </c>
      <c r="D44" s="42" t="s">
        <v>98</v>
      </c>
      <c r="E44" s="43"/>
      <c r="F44" s="43"/>
      <c r="G44" s="44"/>
      <c r="H44" s="44">
        <v>62093.120000000003</v>
      </c>
      <c r="I44" s="45">
        <f>IF(Hoja1!A35="","",Hoja1!A35)</f>
        <v>39383.96</v>
      </c>
      <c r="J44" s="46">
        <f t="shared" si="0"/>
        <v>0.63427252487876273</v>
      </c>
      <c r="K44" s="45">
        <f>IF(Hoja1!B35="","",Hoja1!B35)</f>
        <v>9732.5</v>
      </c>
      <c r="L44" s="46">
        <f t="shared" si="1"/>
        <v>0.15674039249436975</v>
      </c>
      <c r="M44" s="45">
        <f>IF(Hoja1!C35="","",Hoja1!C35)</f>
        <v>12976.66</v>
      </c>
      <c r="N44" s="46">
        <f t="shared" si="1"/>
        <v>0.20898708262686749</v>
      </c>
      <c r="O44" s="45">
        <f>IF(Hoja1!D35="","",Hoja1!D35)</f>
        <v>0</v>
      </c>
      <c r="P44" s="46">
        <f t="shared" ref="P44" si="33">IF(O44="","",O44/$H44)</f>
        <v>0</v>
      </c>
      <c r="Q44" s="19"/>
      <c r="R44" s="47"/>
    </row>
    <row r="45" spans="2:22" s="28" customFormat="1" x14ac:dyDescent="0.2">
      <c r="B45" s="20"/>
      <c r="C45" s="21" t="s">
        <v>7</v>
      </c>
      <c r="D45" s="22" t="s">
        <v>99</v>
      </c>
      <c r="E45" s="30"/>
      <c r="F45" s="30"/>
      <c r="G45" s="24"/>
      <c r="H45" s="24">
        <v>9131.0400000000009</v>
      </c>
      <c r="I45" s="25">
        <f>IF(Hoja1!A36="","",Hoja1!A36)</f>
        <v>9131.0400000000009</v>
      </c>
      <c r="J45" s="26">
        <f t="shared" si="0"/>
        <v>1</v>
      </c>
      <c r="K45" s="25">
        <f>IF(Hoja1!B36="","",Hoja1!B36)</f>
        <v>0</v>
      </c>
      <c r="L45" s="26">
        <f t="shared" si="1"/>
        <v>0</v>
      </c>
      <c r="M45" s="25">
        <f>IF(Hoja1!C36="","",Hoja1!C36)</f>
        <v>0</v>
      </c>
      <c r="N45" s="26">
        <f t="shared" si="1"/>
        <v>0</v>
      </c>
      <c r="O45" s="25">
        <f>IF(Hoja1!D36="","",Hoja1!D36)</f>
        <v>0</v>
      </c>
      <c r="P45" s="26">
        <f t="shared" ref="P45" si="34">IF(O45="","",O45/$H45)</f>
        <v>0</v>
      </c>
      <c r="Q45" s="27"/>
      <c r="R45" s="27"/>
    </row>
    <row r="46" spans="2:22" s="28" customFormat="1" x14ac:dyDescent="0.2">
      <c r="B46" s="20"/>
      <c r="C46" s="21" t="s">
        <v>32</v>
      </c>
      <c r="D46" s="22" t="s">
        <v>100</v>
      </c>
      <c r="E46" s="30" t="s">
        <v>40</v>
      </c>
      <c r="F46" s="30">
        <v>57.58</v>
      </c>
      <c r="G46" s="24">
        <v>158.58000000000001</v>
      </c>
      <c r="H46" s="24">
        <v>9131.0400000000009</v>
      </c>
      <c r="I46" s="25">
        <f>IF(Hoja1!A37="","",Hoja1!A37)</f>
        <v>9131.0400000000009</v>
      </c>
      <c r="J46" s="26">
        <f t="shared" si="0"/>
        <v>1</v>
      </c>
      <c r="K46" s="25">
        <f>IF(Hoja1!B37="","",Hoja1!B37)</f>
        <v>0</v>
      </c>
      <c r="L46" s="26">
        <f t="shared" si="1"/>
        <v>0</v>
      </c>
      <c r="M46" s="25">
        <f>IF(Hoja1!C37="","",Hoja1!C37)</f>
        <v>0</v>
      </c>
      <c r="N46" s="26">
        <f t="shared" si="1"/>
        <v>0</v>
      </c>
      <c r="O46" s="25">
        <f>IF(Hoja1!D37="","",Hoja1!D37)</f>
        <v>0</v>
      </c>
      <c r="P46" s="26">
        <f t="shared" ref="P46" si="35">IF(O46="","",O46/$H46)</f>
        <v>0</v>
      </c>
      <c r="Q46" s="27"/>
      <c r="R46" s="27"/>
    </row>
    <row r="47" spans="2:22" s="28" customFormat="1" x14ac:dyDescent="0.2">
      <c r="B47" s="20"/>
      <c r="C47" s="21" t="s">
        <v>349</v>
      </c>
      <c r="D47" s="22" t="s">
        <v>101</v>
      </c>
      <c r="E47" s="30"/>
      <c r="F47" s="30"/>
      <c r="G47" s="24"/>
      <c r="H47" s="24">
        <v>2050.06</v>
      </c>
      <c r="I47" s="25">
        <f>IF(Hoja1!A38="","",Hoja1!A38)</f>
        <v>2050.06</v>
      </c>
      <c r="J47" s="26">
        <f t="shared" si="0"/>
        <v>1</v>
      </c>
      <c r="K47" s="25">
        <f>IF(Hoja1!B38="","",Hoja1!B38)</f>
        <v>0</v>
      </c>
      <c r="L47" s="26">
        <f t="shared" si="1"/>
        <v>0</v>
      </c>
      <c r="M47" s="25">
        <f>IF(Hoja1!C38="","",Hoja1!C38)</f>
        <v>0</v>
      </c>
      <c r="N47" s="26">
        <f t="shared" si="1"/>
        <v>0</v>
      </c>
      <c r="O47" s="25">
        <f>IF(Hoja1!D38="","",Hoja1!D38)</f>
        <v>0</v>
      </c>
      <c r="P47" s="26">
        <f t="shared" ref="P47" si="36">IF(O47="","",O47/$H47)</f>
        <v>0</v>
      </c>
      <c r="Q47" s="27"/>
      <c r="R47" s="27"/>
    </row>
    <row r="48" spans="2:22" s="28" customFormat="1" x14ac:dyDescent="0.2">
      <c r="B48" s="20"/>
      <c r="C48" s="21" t="s">
        <v>350</v>
      </c>
      <c r="D48" s="22" t="s">
        <v>102</v>
      </c>
      <c r="E48" s="30" t="s">
        <v>40</v>
      </c>
      <c r="F48" s="30">
        <v>46.35</v>
      </c>
      <c r="G48" s="24">
        <v>44.23</v>
      </c>
      <c r="H48" s="24">
        <v>2050.06</v>
      </c>
      <c r="I48" s="25">
        <f>IF(Hoja1!A39="","",Hoja1!A39)</f>
        <v>2050.06</v>
      </c>
      <c r="J48" s="26">
        <f t="shared" si="0"/>
        <v>1</v>
      </c>
      <c r="K48" s="25">
        <f>IF(Hoja1!B39="","",Hoja1!B39)</f>
        <v>0</v>
      </c>
      <c r="L48" s="26">
        <f t="shared" si="1"/>
        <v>0</v>
      </c>
      <c r="M48" s="25">
        <f>IF(Hoja1!C39="","",Hoja1!C39)</f>
        <v>0</v>
      </c>
      <c r="N48" s="26">
        <f t="shared" si="1"/>
        <v>0</v>
      </c>
      <c r="O48" s="25">
        <f>IF(Hoja1!D39="","",Hoja1!D39)</f>
        <v>0</v>
      </c>
      <c r="P48" s="26">
        <f t="shared" ref="P48" si="37">IF(O48="","",O48/$H48)</f>
        <v>0</v>
      </c>
      <c r="Q48" s="27"/>
      <c r="R48" s="27"/>
    </row>
    <row r="49" spans="2:24" s="28" customFormat="1" x14ac:dyDescent="0.2">
      <c r="B49" s="20"/>
      <c r="C49" s="21" t="s">
        <v>351</v>
      </c>
      <c r="D49" s="22" t="s">
        <v>103</v>
      </c>
      <c r="E49" s="30"/>
      <c r="F49" s="30"/>
      <c r="G49" s="24"/>
      <c r="H49" s="24">
        <v>3295.49</v>
      </c>
      <c r="I49" s="25">
        <f>IF(Hoja1!A40="","",Hoja1!A40)</f>
        <v>3295.49</v>
      </c>
      <c r="J49" s="26">
        <f t="shared" si="0"/>
        <v>1</v>
      </c>
      <c r="K49" s="25">
        <f>IF(Hoja1!B40="","",Hoja1!B40)</f>
        <v>0</v>
      </c>
      <c r="L49" s="26">
        <f t="shared" si="1"/>
        <v>0</v>
      </c>
      <c r="M49" s="25">
        <f>IF(Hoja1!C40="","",Hoja1!C40)</f>
        <v>0</v>
      </c>
      <c r="N49" s="26">
        <f t="shared" si="1"/>
        <v>0</v>
      </c>
      <c r="O49" s="25">
        <f>IF(Hoja1!D40="","",Hoja1!D40)</f>
        <v>0</v>
      </c>
      <c r="P49" s="26">
        <f t="shared" ref="P49" si="38">IF(O49="","",O49/$H49)</f>
        <v>0</v>
      </c>
      <c r="Q49" s="27"/>
      <c r="R49" s="27"/>
    </row>
    <row r="50" spans="2:24" s="28" customFormat="1" x14ac:dyDescent="0.2">
      <c r="B50" s="20"/>
      <c r="C50" s="21" t="s">
        <v>352</v>
      </c>
      <c r="D50" s="22" t="s">
        <v>104</v>
      </c>
      <c r="E50" s="30" t="s">
        <v>64</v>
      </c>
      <c r="F50" s="30">
        <v>15.45</v>
      </c>
      <c r="G50" s="24">
        <v>213.3</v>
      </c>
      <c r="H50" s="24">
        <v>3295.49</v>
      </c>
      <c r="I50" s="25">
        <f>IF(Hoja1!A41="","",Hoja1!A41)</f>
        <v>3295.49</v>
      </c>
      <c r="J50" s="26">
        <f t="shared" si="0"/>
        <v>1</v>
      </c>
      <c r="K50" s="25">
        <f>IF(Hoja1!B41="","",Hoja1!B41)</f>
        <v>0</v>
      </c>
      <c r="L50" s="26">
        <f t="shared" si="1"/>
        <v>0</v>
      </c>
      <c r="M50" s="25">
        <f>IF(Hoja1!C41="","",Hoja1!C41)</f>
        <v>0</v>
      </c>
      <c r="N50" s="26">
        <f t="shared" si="1"/>
        <v>0</v>
      </c>
      <c r="O50" s="25">
        <f>IF(Hoja1!D41="","",Hoja1!D41)</f>
        <v>0</v>
      </c>
      <c r="P50" s="26">
        <f t="shared" ref="P50" si="39">IF(O50="","",O50/$H50)</f>
        <v>0</v>
      </c>
      <c r="Q50" s="27"/>
      <c r="R50" s="27"/>
    </row>
    <row r="51" spans="2:24" s="28" customFormat="1" x14ac:dyDescent="0.2">
      <c r="B51" s="20"/>
      <c r="C51" s="21" t="s">
        <v>353</v>
      </c>
      <c r="D51" s="22" t="s">
        <v>105</v>
      </c>
      <c r="E51" s="30"/>
      <c r="F51" s="30"/>
      <c r="G51" s="24"/>
      <c r="H51" s="24">
        <v>47616.53</v>
      </c>
      <c r="I51" s="25">
        <f>IF(Hoja1!A42="","",Hoja1!A42)</f>
        <v>24907.37</v>
      </c>
      <c r="J51" s="26">
        <f t="shared" si="0"/>
        <v>0.52308242536782923</v>
      </c>
      <c r="K51" s="25">
        <f>IF(Hoja1!B42="","",Hoja1!B42)</f>
        <v>9732.5</v>
      </c>
      <c r="L51" s="26">
        <f t="shared" si="1"/>
        <v>0.20439330627410271</v>
      </c>
      <c r="M51" s="25">
        <f>IF(Hoja1!C42="","",Hoja1!C42)</f>
        <v>12976.66</v>
      </c>
      <c r="N51" s="26">
        <f t="shared" si="1"/>
        <v>0.27252426835806809</v>
      </c>
      <c r="O51" s="25">
        <f>IF(Hoja1!D42="","",Hoja1!D42)</f>
        <v>0</v>
      </c>
      <c r="P51" s="26">
        <f t="shared" ref="P51" si="40">IF(O51="","",O51/$H51)</f>
        <v>0</v>
      </c>
      <c r="Q51" s="27"/>
      <c r="R51" s="27"/>
    </row>
    <row r="52" spans="2:24" s="28" customFormat="1" x14ac:dyDescent="0.2">
      <c r="B52" s="20"/>
      <c r="C52" s="21" t="s">
        <v>354</v>
      </c>
      <c r="D52" s="22" t="s">
        <v>106</v>
      </c>
      <c r="E52" s="30" t="s">
        <v>64</v>
      </c>
      <c r="F52" s="30">
        <v>119.86</v>
      </c>
      <c r="G52" s="24">
        <v>184.46</v>
      </c>
      <c r="H52" s="24">
        <v>22109.38</v>
      </c>
      <c r="I52" s="25">
        <f>IF(Hoja1!A43="","",Hoja1!A43)</f>
        <v>22109.38</v>
      </c>
      <c r="J52" s="26">
        <f t="shared" si="0"/>
        <v>1</v>
      </c>
      <c r="K52" s="25">
        <f>IF(Hoja1!B43="","",Hoja1!B43)</f>
        <v>0</v>
      </c>
      <c r="L52" s="26">
        <f t="shared" si="1"/>
        <v>0</v>
      </c>
      <c r="M52" s="25">
        <f>IF(Hoja1!C43="","",Hoja1!C43)</f>
        <v>0</v>
      </c>
      <c r="N52" s="26">
        <f t="shared" si="1"/>
        <v>0</v>
      </c>
      <c r="O52" s="25">
        <f>IF(Hoja1!D43="","",Hoja1!D43)</f>
        <v>0</v>
      </c>
      <c r="P52" s="26">
        <f t="shared" ref="P52" si="41">IF(O52="","",O52/$H52)</f>
        <v>0</v>
      </c>
      <c r="Q52" s="27"/>
      <c r="R52" s="27"/>
    </row>
    <row r="53" spans="2:24" s="28" customFormat="1" x14ac:dyDescent="0.2">
      <c r="B53" s="20"/>
      <c r="C53" s="21" t="s">
        <v>355</v>
      </c>
      <c r="D53" s="22" t="s">
        <v>107</v>
      </c>
      <c r="E53" s="30" t="s">
        <v>40</v>
      </c>
      <c r="F53" s="30">
        <v>63.26</v>
      </c>
      <c r="G53" s="24">
        <v>44.23</v>
      </c>
      <c r="H53" s="24">
        <v>2797.99</v>
      </c>
      <c r="I53" s="25">
        <f>IF(Hoja1!A44="","",Hoja1!A44)</f>
        <v>2797.99</v>
      </c>
      <c r="J53" s="26">
        <f t="shared" si="0"/>
        <v>1</v>
      </c>
      <c r="K53" s="25">
        <f>IF(Hoja1!B44="","",Hoja1!B44)</f>
        <v>0</v>
      </c>
      <c r="L53" s="26">
        <f t="shared" si="1"/>
        <v>0</v>
      </c>
      <c r="M53" s="25">
        <f>IF(Hoja1!C44="","",Hoja1!C44)</f>
        <v>0</v>
      </c>
      <c r="N53" s="26">
        <f t="shared" si="1"/>
        <v>0</v>
      </c>
      <c r="O53" s="25">
        <f>IF(Hoja1!D44="","",Hoja1!D44)</f>
        <v>0</v>
      </c>
      <c r="P53" s="26">
        <f t="shared" ref="P53" si="42">IF(O53="","",O53/$H53)</f>
        <v>0</v>
      </c>
      <c r="Q53" s="27"/>
      <c r="R53" s="27"/>
    </row>
    <row r="54" spans="2:24" s="28" customFormat="1" x14ac:dyDescent="0.2">
      <c r="B54" s="20"/>
      <c r="C54" s="21" t="s">
        <v>356</v>
      </c>
      <c r="D54" s="22" t="s">
        <v>108</v>
      </c>
      <c r="E54" s="30" t="s">
        <v>64</v>
      </c>
      <c r="F54" s="30">
        <v>56.78</v>
      </c>
      <c r="G54" s="24">
        <v>399.95</v>
      </c>
      <c r="H54" s="24">
        <v>22709.16</v>
      </c>
      <c r="I54" s="25">
        <f>IF(Hoja1!A45="","",Hoja1!A45)</f>
        <v>0</v>
      </c>
      <c r="J54" s="26">
        <f t="shared" si="0"/>
        <v>0</v>
      </c>
      <c r="K54" s="25">
        <f>IF(Hoja1!B45="","",Hoja1!B45)</f>
        <v>9732.5</v>
      </c>
      <c r="L54" s="26">
        <f t="shared" si="1"/>
        <v>0.42857155438598343</v>
      </c>
      <c r="M54" s="25">
        <f>IF(Hoja1!C45="","",Hoja1!C45)</f>
        <v>12976.66</v>
      </c>
      <c r="N54" s="26">
        <f t="shared" si="1"/>
        <v>0.57142844561401651</v>
      </c>
      <c r="O54" s="25">
        <f>IF(Hoja1!D45="","",Hoja1!D45)</f>
        <v>0</v>
      </c>
      <c r="P54" s="26">
        <f t="shared" ref="P54" si="43">IF(O54="","",O54/$H54)</f>
        <v>0</v>
      </c>
      <c r="Q54" s="27"/>
      <c r="R54" s="27"/>
    </row>
    <row r="55" spans="2:24" s="39" customFormat="1" x14ac:dyDescent="0.2">
      <c r="B55" s="40"/>
      <c r="C55" s="41" t="s">
        <v>8</v>
      </c>
      <c r="D55" s="42" t="s">
        <v>109</v>
      </c>
      <c r="E55" s="43"/>
      <c r="F55" s="43"/>
      <c r="G55" s="44"/>
      <c r="H55" s="44">
        <v>272792.98</v>
      </c>
      <c r="I55" s="45">
        <f>IF(Hoja1!A46="","",Hoja1!A46)</f>
        <v>5219.41</v>
      </c>
      <c r="J55" s="46">
        <f t="shared" si="0"/>
        <v>1.913322696207212E-2</v>
      </c>
      <c r="K55" s="45">
        <f>IF(Hoja1!B46="","",Hoja1!B46)</f>
        <v>150859.37</v>
      </c>
      <c r="L55" s="46">
        <f t="shared" si="1"/>
        <v>0.55301778660140011</v>
      </c>
      <c r="M55" s="45">
        <f>IF(Hoja1!C46="","",Hoja1!C46)</f>
        <v>116714.2</v>
      </c>
      <c r="N55" s="46">
        <f t="shared" si="1"/>
        <v>0.4278489864365278</v>
      </c>
      <c r="O55" s="45">
        <f>IF(Hoja1!D46="","",Hoja1!D46)</f>
        <v>0</v>
      </c>
      <c r="P55" s="46">
        <f t="shared" ref="P55" si="44">IF(O55="","",O55/$H55)</f>
        <v>0</v>
      </c>
      <c r="Q55" s="47"/>
      <c r="R55" s="47"/>
    </row>
    <row r="56" spans="2:24" s="28" customFormat="1" x14ac:dyDescent="0.2">
      <c r="B56" s="20"/>
      <c r="C56" s="21" t="s">
        <v>9</v>
      </c>
      <c r="D56" s="22" t="s">
        <v>110</v>
      </c>
      <c r="E56" s="30"/>
      <c r="F56" s="30"/>
      <c r="G56" s="24"/>
      <c r="H56" s="24">
        <v>30374.26</v>
      </c>
      <c r="I56" s="25">
        <f>IF(Hoja1!A47="","",Hoja1!A47)</f>
        <v>5219.41</v>
      </c>
      <c r="J56" s="26">
        <f t="shared" si="0"/>
        <v>0.17183661429117944</v>
      </c>
      <c r="K56" s="25">
        <f>IF(Hoja1!B47="","",Hoja1!B47)</f>
        <v>25154.85</v>
      </c>
      <c r="L56" s="26">
        <f t="shared" si="1"/>
        <v>0.82816338570882053</v>
      </c>
      <c r="M56" s="25">
        <f>IF(Hoja1!C47="","",Hoja1!C47)</f>
        <v>0</v>
      </c>
      <c r="N56" s="26">
        <f t="shared" si="1"/>
        <v>0</v>
      </c>
      <c r="O56" s="25">
        <f>IF(Hoja1!D47="","",Hoja1!D47)</f>
        <v>0</v>
      </c>
      <c r="P56" s="26">
        <f t="shared" ref="P56" si="45">IF(O56="","",O56/$H56)</f>
        <v>0</v>
      </c>
      <c r="Q56" s="27"/>
      <c r="R56" s="27"/>
      <c r="X56" s="35"/>
    </row>
    <row r="57" spans="2:24" s="28" customFormat="1" x14ac:dyDescent="0.2">
      <c r="B57" s="20"/>
      <c r="C57" s="21" t="s">
        <v>42</v>
      </c>
      <c r="D57" s="22" t="s">
        <v>111</v>
      </c>
      <c r="E57" s="30" t="s">
        <v>64</v>
      </c>
      <c r="F57" s="30">
        <v>60.44</v>
      </c>
      <c r="G57" s="24">
        <v>347.11</v>
      </c>
      <c r="H57" s="24">
        <v>20979.33</v>
      </c>
      <c r="I57" s="25">
        <f>IF(Hoja1!A48="","",Hoja1!A48)</f>
        <v>0</v>
      </c>
      <c r="J57" s="26">
        <f t="shared" si="0"/>
        <v>0</v>
      </c>
      <c r="K57" s="25">
        <f>IF(Hoja1!B48="","",Hoja1!B48)</f>
        <v>20979.33</v>
      </c>
      <c r="L57" s="26">
        <f t="shared" si="1"/>
        <v>1</v>
      </c>
      <c r="M57" s="25">
        <f>IF(Hoja1!C48="","",Hoja1!C48)</f>
        <v>0</v>
      </c>
      <c r="N57" s="26">
        <f t="shared" si="1"/>
        <v>0</v>
      </c>
      <c r="O57" s="25">
        <f>IF(Hoja1!D48="","",Hoja1!D48)</f>
        <v>0</v>
      </c>
      <c r="P57" s="26">
        <f t="shared" ref="P57" si="46">IF(O57="","",O57/$H57)</f>
        <v>0</v>
      </c>
      <c r="Q57" s="27"/>
      <c r="R57" s="27"/>
    </row>
    <row r="58" spans="2:24" s="28" customFormat="1" x14ac:dyDescent="0.2">
      <c r="B58" s="20"/>
      <c r="C58" s="21" t="s">
        <v>357</v>
      </c>
      <c r="D58" s="22" t="s">
        <v>112</v>
      </c>
      <c r="E58" s="30" t="s">
        <v>67</v>
      </c>
      <c r="F58" s="30">
        <v>2164.73</v>
      </c>
      <c r="G58" s="24">
        <v>4.34</v>
      </c>
      <c r="H58" s="24">
        <v>9394.93</v>
      </c>
      <c r="I58" s="25">
        <f>IF(Hoja1!A49="","",Hoja1!A49)</f>
        <v>5219.41</v>
      </c>
      <c r="J58" s="26">
        <f t="shared" si="0"/>
        <v>0.55555602862394926</v>
      </c>
      <c r="K58" s="25">
        <f>IF(Hoja1!B49="","",Hoja1!B49)</f>
        <v>4175.5200000000004</v>
      </c>
      <c r="L58" s="26">
        <f t="shared" si="1"/>
        <v>0.44444397137605074</v>
      </c>
      <c r="M58" s="25">
        <f>IF(Hoja1!C49="","",Hoja1!C49)</f>
        <v>0</v>
      </c>
      <c r="N58" s="26">
        <f t="shared" si="1"/>
        <v>0</v>
      </c>
      <c r="O58" s="25">
        <f>IF(Hoja1!D49="","",Hoja1!D49)</f>
        <v>0</v>
      </c>
      <c r="P58" s="26">
        <f t="shared" ref="P58" si="47">IF(O58="","",O58/$H58)</f>
        <v>0</v>
      </c>
      <c r="Q58" s="27"/>
      <c r="R58" s="27"/>
    </row>
    <row r="59" spans="2:24" s="28" customFormat="1" x14ac:dyDescent="0.2">
      <c r="B59" s="20"/>
      <c r="C59" s="21" t="s">
        <v>33</v>
      </c>
      <c r="D59" s="22" t="s">
        <v>113</v>
      </c>
      <c r="E59" s="30"/>
      <c r="F59" s="30"/>
      <c r="G59" s="24"/>
      <c r="H59" s="24">
        <v>30921.06</v>
      </c>
      <c r="I59" s="25">
        <f>IF(Hoja1!A50="","",Hoja1!A50)</f>
        <v>0</v>
      </c>
      <c r="J59" s="26">
        <f t="shared" si="0"/>
        <v>0</v>
      </c>
      <c r="K59" s="25">
        <f>IF(Hoja1!B50="","",Hoja1!B50)</f>
        <v>30921.06</v>
      </c>
      <c r="L59" s="26">
        <f t="shared" si="1"/>
        <v>1</v>
      </c>
      <c r="M59" s="25">
        <f>IF(Hoja1!C50="","",Hoja1!C50)</f>
        <v>0</v>
      </c>
      <c r="N59" s="26">
        <f t="shared" si="1"/>
        <v>0</v>
      </c>
      <c r="O59" s="25">
        <f>IF(Hoja1!D50="","",Hoja1!D50)</f>
        <v>0</v>
      </c>
      <c r="P59" s="26">
        <f t="shared" ref="P59" si="48">IF(O59="","",O59/$H59)</f>
        <v>0</v>
      </c>
      <c r="Q59" s="27"/>
      <c r="R59" s="27"/>
    </row>
    <row r="60" spans="2:24" s="28" customFormat="1" x14ac:dyDescent="0.2">
      <c r="B60" s="20"/>
      <c r="C60" s="21" t="s">
        <v>43</v>
      </c>
      <c r="D60" s="22" t="s">
        <v>114</v>
      </c>
      <c r="E60" s="30" t="s">
        <v>64</v>
      </c>
      <c r="F60" s="30">
        <v>27.83</v>
      </c>
      <c r="G60" s="24">
        <v>347.11</v>
      </c>
      <c r="H60" s="24">
        <v>9660.07</v>
      </c>
      <c r="I60" s="25">
        <f>IF(Hoja1!A51="","",Hoja1!A51)</f>
        <v>0</v>
      </c>
      <c r="J60" s="26">
        <f t="shared" si="0"/>
        <v>0</v>
      </c>
      <c r="K60" s="25">
        <f>IF(Hoja1!B51="","",Hoja1!B51)</f>
        <v>9660.07</v>
      </c>
      <c r="L60" s="26">
        <f t="shared" si="1"/>
        <v>1</v>
      </c>
      <c r="M60" s="25">
        <f>IF(Hoja1!C51="","",Hoja1!C51)</f>
        <v>0</v>
      </c>
      <c r="N60" s="26">
        <f t="shared" si="1"/>
        <v>0</v>
      </c>
      <c r="O60" s="25">
        <f>IF(Hoja1!D51="","",Hoja1!D51)</f>
        <v>0</v>
      </c>
      <c r="P60" s="26">
        <f t="shared" ref="P60" si="49">IF(O60="","",O60/$H60)</f>
        <v>0</v>
      </c>
      <c r="Q60" s="27"/>
      <c r="R60" s="27"/>
    </row>
    <row r="61" spans="2:24" s="28" customFormat="1" x14ac:dyDescent="0.2">
      <c r="B61" s="20"/>
      <c r="C61" s="21" t="s">
        <v>44</v>
      </c>
      <c r="D61" s="22" t="s">
        <v>115</v>
      </c>
      <c r="E61" s="30" t="s">
        <v>40</v>
      </c>
      <c r="F61" s="30">
        <v>367</v>
      </c>
      <c r="G61" s="24">
        <v>38.25</v>
      </c>
      <c r="H61" s="24">
        <v>14037.75</v>
      </c>
      <c r="I61" s="25">
        <f>IF(Hoja1!A52="","",Hoja1!A52)</f>
        <v>0</v>
      </c>
      <c r="J61" s="26">
        <f t="shared" si="0"/>
        <v>0</v>
      </c>
      <c r="K61" s="25">
        <f>IF(Hoja1!B52="","",Hoja1!B52)</f>
        <v>14037.75</v>
      </c>
      <c r="L61" s="26">
        <f t="shared" si="1"/>
        <v>1</v>
      </c>
      <c r="M61" s="25">
        <f>IF(Hoja1!C52="","",Hoja1!C52)</f>
        <v>0</v>
      </c>
      <c r="N61" s="26">
        <f t="shared" si="1"/>
        <v>0</v>
      </c>
      <c r="O61" s="25">
        <f>IF(Hoja1!D52="","",Hoja1!D52)</f>
        <v>0</v>
      </c>
      <c r="P61" s="26">
        <f t="shared" ref="P61" si="50">IF(O61="","",O61/$H61)</f>
        <v>0</v>
      </c>
      <c r="Q61" s="27"/>
      <c r="R61" s="27"/>
    </row>
    <row r="62" spans="2:24" s="28" customFormat="1" x14ac:dyDescent="0.2">
      <c r="B62" s="20"/>
      <c r="C62" s="21" t="s">
        <v>45</v>
      </c>
      <c r="D62" s="22" t="s">
        <v>116</v>
      </c>
      <c r="E62" s="30" t="s">
        <v>67</v>
      </c>
      <c r="F62" s="30">
        <v>1664.34</v>
      </c>
      <c r="G62" s="24">
        <v>4.34</v>
      </c>
      <c r="H62" s="24">
        <v>7223.24</v>
      </c>
      <c r="I62" s="25">
        <f>IF(Hoja1!A53="","",Hoja1!A53)</f>
        <v>0</v>
      </c>
      <c r="J62" s="26">
        <f t="shared" si="0"/>
        <v>0</v>
      </c>
      <c r="K62" s="25">
        <f>IF(Hoja1!B53="","",Hoja1!B53)</f>
        <v>7223.24</v>
      </c>
      <c r="L62" s="26">
        <f t="shared" si="1"/>
        <v>1</v>
      </c>
      <c r="M62" s="25">
        <f>IF(Hoja1!C53="","",Hoja1!C53)</f>
        <v>0</v>
      </c>
      <c r="N62" s="26">
        <f t="shared" si="1"/>
        <v>0</v>
      </c>
      <c r="O62" s="25">
        <f>IF(Hoja1!D53="","",Hoja1!D53)</f>
        <v>0</v>
      </c>
      <c r="P62" s="26">
        <f t="shared" ref="P62" si="51">IF(O62="","",O62/$H62)</f>
        <v>0</v>
      </c>
      <c r="Q62" s="27"/>
      <c r="R62" s="27"/>
    </row>
    <row r="63" spans="2:24" s="28" customFormat="1" x14ac:dyDescent="0.2">
      <c r="B63" s="20"/>
      <c r="C63" s="21" t="s">
        <v>46</v>
      </c>
      <c r="D63" s="22" t="s">
        <v>117</v>
      </c>
      <c r="E63" s="30"/>
      <c r="F63" s="30"/>
      <c r="G63" s="24"/>
      <c r="H63" s="24">
        <v>75787.320000000007</v>
      </c>
      <c r="I63" s="25">
        <f>IF(Hoja1!A54="","",Hoja1!A54)</f>
        <v>0</v>
      </c>
      <c r="J63" s="26">
        <f t="shared" si="0"/>
        <v>0</v>
      </c>
      <c r="K63" s="25">
        <f>IF(Hoja1!B54="","",Hoja1!B54)</f>
        <v>55008.03</v>
      </c>
      <c r="L63" s="26">
        <f t="shared" si="1"/>
        <v>0.7258210212473537</v>
      </c>
      <c r="M63" s="25">
        <f>IF(Hoja1!C54="","",Hoja1!C54)</f>
        <v>20779.29</v>
      </c>
      <c r="N63" s="26">
        <f t="shared" si="1"/>
        <v>0.27417897875264619</v>
      </c>
      <c r="O63" s="25">
        <f>IF(Hoja1!D54="","",Hoja1!D54)</f>
        <v>0</v>
      </c>
      <c r="P63" s="26">
        <f t="shared" ref="P63" si="52">IF(O63="","",O63/$H63)</f>
        <v>0</v>
      </c>
      <c r="Q63" s="27"/>
      <c r="R63" s="27"/>
    </row>
    <row r="64" spans="2:24" s="28" customFormat="1" x14ac:dyDescent="0.2">
      <c r="B64" s="20"/>
      <c r="C64" s="21" t="s">
        <v>47</v>
      </c>
      <c r="D64" s="22" t="s">
        <v>118</v>
      </c>
      <c r="E64" s="30" t="s">
        <v>64</v>
      </c>
      <c r="F64" s="30">
        <v>41.28</v>
      </c>
      <c r="G64" s="24">
        <v>370.81</v>
      </c>
      <c r="H64" s="24">
        <v>15307.04</v>
      </c>
      <c r="I64" s="25">
        <f>IF(Hoja1!A55="","",Hoja1!A55)</f>
        <v>0</v>
      </c>
      <c r="J64" s="26">
        <f t="shared" si="0"/>
        <v>0</v>
      </c>
      <c r="K64" s="25">
        <f>IF(Hoja1!B55="","",Hoja1!B55)</f>
        <v>0</v>
      </c>
      <c r="L64" s="26">
        <f t="shared" si="1"/>
        <v>0</v>
      </c>
      <c r="M64" s="25">
        <f>IF(Hoja1!C55="","",Hoja1!C55)</f>
        <v>15307.04</v>
      </c>
      <c r="N64" s="26">
        <f t="shared" si="1"/>
        <v>1</v>
      </c>
      <c r="O64" s="25">
        <f>IF(Hoja1!D55="","",Hoja1!D55)</f>
        <v>0</v>
      </c>
      <c r="P64" s="26">
        <f t="shared" ref="P64" si="53">IF(O64="","",O64/$H64)</f>
        <v>0</v>
      </c>
      <c r="Q64" s="27"/>
      <c r="R64" s="27"/>
    </row>
    <row r="65" spans="2:18" s="28" customFormat="1" x14ac:dyDescent="0.2">
      <c r="B65" s="20"/>
      <c r="C65" s="21" t="s">
        <v>48</v>
      </c>
      <c r="D65" s="22" t="s">
        <v>119</v>
      </c>
      <c r="E65" s="30" t="s">
        <v>40</v>
      </c>
      <c r="F65" s="30">
        <v>453.47</v>
      </c>
      <c r="G65" s="24">
        <v>48.27</v>
      </c>
      <c r="H65" s="24">
        <v>21889</v>
      </c>
      <c r="I65" s="25">
        <f>IF(Hoja1!A56="","",Hoja1!A56)</f>
        <v>0</v>
      </c>
      <c r="J65" s="26">
        <f t="shared" si="0"/>
        <v>0</v>
      </c>
      <c r="K65" s="25">
        <f>IF(Hoja1!B56="","",Hoja1!B56)</f>
        <v>16416.75</v>
      </c>
      <c r="L65" s="26">
        <f t="shared" si="1"/>
        <v>0.75</v>
      </c>
      <c r="M65" s="25">
        <f>IF(Hoja1!C56="","",Hoja1!C56)</f>
        <v>5472.25</v>
      </c>
      <c r="N65" s="26">
        <f t="shared" si="1"/>
        <v>0.25</v>
      </c>
      <c r="O65" s="25">
        <f>IF(Hoja1!D56="","",Hoja1!D56)</f>
        <v>0</v>
      </c>
      <c r="P65" s="26">
        <f t="shared" ref="P65" si="54">IF(O65="","",O65/$H65)</f>
        <v>0</v>
      </c>
      <c r="Q65" s="27"/>
      <c r="R65" s="27"/>
    </row>
    <row r="66" spans="2:18" s="28" customFormat="1" x14ac:dyDescent="0.2">
      <c r="B66" s="20"/>
      <c r="C66" s="21" t="s">
        <v>358</v>
      </c>
      <c r="D66" s="22" t="s">
        <v>120</v>
      </c>
      <c r="E66" s="30" t="s">
        <v>67</v>
      </c>
      <c r="F66" s="30">
        <v>8892</v>
      </c>
      <c r="G66" s="24">
        <v>4.34</v>
      </c>
      <c r="H66" s="24">
        <v>38591.279999999999</v>
      </c>
      <c r="I66" s="25">
        <f>IF(Hoja1!A57="","",Hoja1!A57)</f>
        <v>0</v>
      </c>
      <c r="J66" s="26">
        <f t="shared" si="0"/>
        <v>0</v>
      </c>
      <c r="K66" s="25">
        <f>IF(Hoja1!B57="","",Hoja1!B57)</f>
        <v>38591.279999999999</v>
      </c>
      <c r="L66" s="26">
        <f t="shared" si="1"/>
        <v>1</v>
      </c>
      <c r="M66" s="25">
        <f>IF(Hoja1!C57="","",Hoja1!C57)</f>
        <v>0</v>
      </c>
      <c r="N66" s="26">
        <f t="shared" si="1"/>
        <v>0</v>
      </c>
      <c r="O66" s="25">
        <f>IF(Hoja1!D57="","",Hoja1!D57)</f>
        <v>0</v>
      </c>
      <c r="P66" s="26">
        <f t="shared" ref="P66" si="55">IF(O66="","",O66/$H66)</f>
        <v>0</v>
      </c>
      <c r="Q66" s="27"/>
      <c r="R66" s="27"/>
    </row>
    <row r="67" spans="2:18" s="28" customFormat="1" x14ac:dyDescent="0.2">
      <c r="B67" s="20"/>
      <c r="C67" s="21" t="s">
        <v>49</v>
      </c>
      <c r="D67" s="22" t="s">
        <v>121</v>
      </c>
      <c r="E67" s="30"/>
      <c r="F67" s="30"/>
      <c r="G67" s="24"/>
      <c r="H67" s="36">
        <v>20470.080000000002</v>
      </c>
      <c r="I67" s="25">
        <f>IF(Hoja1!A58="","",Hoja1!A58)</f>
        <v>0</v>
      </c>
      <c r="J67" s="26">
        <f t="shared" si="0"/>
        <v>0</v>
      </c>
      <c r="K67" s="25">
        <f>IF(Hoja1!B58="","",Hoja1!B58)</f>
        <v>15631.49</v>
      </c>
      <c r="L67" s="26">
        <f t="shared" si="1"/>
        <v>0.76362622911097555</v>
      </c>
      <c r="M67" s="25">
        <f>IF(Hoja1!C58="","",Hoja1!C58)</f>
        <v>4838.59</v>
      </c>
      <c r="N67" s="26">
        <f t="shared" si="1"/>
        <v>0.23637377088902436</v>
      </c>
      <c r="O67" s="25">
        <f>IF(Hoja1!D58="","",Hoja1!D58)</f>
        <v>0</v>
      </c>
      <c r="P67" s="26">
        <f t="shared" ref="P67" si="56">IF(O67="","",O67/$H67)</f>
        <v>0</v>
      </c>
      <c r="Q67" s="27"/>
      <c r="R67" s="27"/>
    </row>
    <row r="68" spans="2:18" s="28" customFormat="1" x14ac:dyDescent="0.2">
      <c r="B68" s="20"/>
      <c r="C68" s="21" t="s">
        <v>50</v>
      </c>
      <c r="D68" s="22" t="s">
        <v>122</v>
      </c>
      <c r="E68" s="30" t="s">
        <v>64</v>
      </c>
      <c r="F68" s="30">
        <v>10.96</v>
      </c>
      <c r="G68" s="24">
        <v>368.39</v>
      </c>
      <c r="H68" s="24">
        <v>4037.55</v>
      </c>
      <c r="I68" s="25">
        <f>IF(Hoja1!A59="","",Hoja1!A59)</f>
        <v>0</v>
      </c>
      <c r="J68" s="26">
        <f t="shared" si="0"/>
        <v>0</v>
      </c>
      <c r="K68" s="25">
        <f>IF(Hoja1!B59="","",Hoja1!B59)</f>
        <v>0</v>
      </c>
      <c r="L68" s="26">
        <f t="shared" si="1"/>
        <v>0</v>
      </c>
      <c r="M68" s="25">
        <f>IF(Hoja1!C59="","",Hoja1!C59)</f>
        <v>4037.55</v>
      </c>
      <c r="N68" s="26">
        <f t="shared" si="1"/>
        <v>1</v>
      </c>
      <c r="O68" s="25">
        <f>IF(Hoja1!D59="","",Hoja1!D59)</f>
        <v>0</v>
      </c>
      <c r="P68" s="26">
        <f t="shared" ref="P68" si="57">IF(O68="","",O68/$H68)</f>
        <v>0</v>
      </c>
      <c r="Q68" s="27"/>
      <c r="R68" s="27"/>
    </row>
    <row r="69" spans="2:18" s="28" customFormat="1" x14ac:dyDescent="0.2">
      <c r="B69" s="20"/>
      <c r="C69" s="21" t="s">
        <v>359</v>
      </c>
      <c r="D69" s="22" t="s">
        <v>123</v>
      </c>
      <c r="E69" s="30" t="s">
        <v>40</v>
      </c>
      <c r="F69" s="30">
        <v>165.95</v>
      </c>
      <c r="G69" s="24">
        <v>48.27</v>
      </c>
      <c r="H69" s="24">
        <v>8010.41</v>
      </c>
      <c r="I69" s="25">
        <f>IF(Hoja1!A60="","",Hoja1!A60)</f>
        <v>0</v>
      </c>
      <c r="J69" s="26">
        <f t="shared" si="0"/>
        <v>0</v>
      </c>
      <c r="K69" s="25">
        <f>IF(Hoja1!B60="","",Hoja1!B60)</f>
        <v>7209.37</v>
      </c>
      <c r="L69" s="26">
        <f t="shared" si="1"/>
        <v>0.90000012483755509</v>
      </c>
      <c r="M69" s="25">
        <f>IF(Hoja1!C60="","",Hoja1!C60)</f>
        <v>801.04</v>
      </c>
      <c r="N69" s="26">
        <f t="shared" si="1"/>
        <v>9.9999875162444865E-2</v>
      </c>
      <c r="O69" s="25">
        <f>IF(Hoja1!D60="","",Hoja1!D60)</f>
        <v>0</v>
      </c>
      <c r="P69" s="26">
        <f t="shared" ref="P69" si="58">IF(O69="","",O69/$H69)</f>
        <v>0</v>
      </c>
      <c r="Q69" s="27"/>
      <c r="R69" s="27"/>
    </row>
    <row r="70" spans="2:18" s="28" customFormat="1" x14ac:dyDescent="0.2">
      <c r="B70" s="20"/>
      <c r="C70" s="21" t="s">
        <v>360</v>
      </c>
      <c r="D70" s="22" t="s">
        <v>124</v>
      </c>
      <c r="E70" s="30" t="s">
        <v>67</v>
      </c>
      <c r="F70" s="30">
        <v>1940.58</v>
      </c>
      <c r="G70" s="24">
        <v>4.34</v>
      </c>
      <c r="H70" s="24">
        <v>8422.1200000000008</v>
      </c>
      <c r="I70" s="25">
        <f>IF(Hoja1!A61="","",Hoja1!A61)</f>
        <v>0</v>
      </c>
      <c r="J70" s="26">
        <f t="shared" si="0"/>
        <v>0</v>
      </c>
      <c r="K70" s="25">
        <f>IF(Hoja1!B61="","",Hoja1!B61)</f>
        <v>8422.1200000000008</v>
      </c>
      <c r="L70" s="26">
        <f t="shared" si="1"/>
        <v>1</v>
      </c>
      <c r="M70" s="25">
        <f>IF(Hoja1!C61="","",Hoja1!C61)</f>
        <v>0</v>
      </c>
      <c r="N70" s="26">
        <f t="shared" si="1"/>
        <v>0</v>
      </c>
      <c r="O70" s="25">
        <f>IF(Hoja1!D61="","",Hoja1!D61)</f>
        <v>0</v>
      </c>
      <c r="P70" s="26">
        <f t="shared" ref="P70" si="59">IF(O70="","",O70/$H70)</f>
        <v>0</v>
      </c>
      <c r="Q70" s="27"/>
      <c r="R70" s="27"/>
    </row>
    <row r="71" spans="2:18" s="28" customFormat="1" x14ac:dyDescent="0.2">
      <c r="B71" s="20"/>
      <c r="C71" s="21" t="s">
        <v>361</v>
      </c>
      <c r="D71" s="22" t="s">
        <v>125</v>
      </c>
      <c r="E71" s="30"/>
      <c r="F71" s="37"/>
      <c r="G71" s="24"/>
      <c r="H71" s="24">
        <v>55440.07</v>
      </c>
      <c r="I71" s="25">
        <f>IF(Hoja1!A62="","",Hoja1!A62)</f>
        <v>0</v>
      </c>
      <c r="J71" s="26">
        <f t="shared" si="0"/>
        <v>0</v>
      </c>
      <c r="K71" s="25">
        <f>IF(Hoja1!B62="","",Hoja1!B62)</f>
        <v>21791.75</v>
      </c>
      <c r="L71" s="26">
        <f t="shared" si="1"/>
        <v>0.39306858739536221</v>
      </c>
      <c r="M71" s="25">
        <f>IF(Hoja1!C62="","",Hoja1!C62)</f>
        <v>33648.32</v>
      </c>
      <c r="N71" s="26">
        <f t="shared" si="1"/>
        <v>0.60693141260463779</v>
      </c>
      <c r="O71" s="25">
        <f>IF(Hoja1!D62="","",Hoja1!D62)</f>
        <v>0</v>
      </c>
      <c r="P71" s="26">
        <f t="shared" ref="P71" si="60">IF(O71="","",O71/$H71)</f>
        <v>0</v>
      </c>
      <c r="Q71" s="27"/>
      <c r="R71" s="27"/>
    </row>
    <row r="72" spans="2:18" s="28" customFormat="1" x14ac:dyDescent="0.2">
      <c r="B72" s="20"/>
      <c r="C72" s="21" t="s">
        <v>362</v>
      </c>
      <c r="D72" s="22" t="s">
        <v>126</v>
      </c>
      <c r="E72" s="30" t="s">
        <v>64</v>
      </c>
      <c r="F72" s="30">
        <v>41.02</v>
      </c>
      <c r="G72" s="24">
        <v>370.81</v>
      </c>
      <c r="H72" s="24">
        <v>15210.63</v>
      </c>
      <c r="I72" s="25">
        <f>IF(Hoja1!A63="","",Hoja1!A63)</f>
        <v>0</v>
      </c>
      <c r="J72" s="26">
        <f t="shared" si="0"/>
        <v>0</v>
      </c>
      <c r="K72" s="25">
        <f>IF(Hoja1!B63="","",Hoja1!B63)</f>
        <v>0</v>
      </c>
      <c r="L72" s="26">
        <f t="shared" si="1"/>
        <v>0</v>
      </c>
      <c r="M72" s="25">
        <f>IF(Hoja1!C63="","",Hoja1!C63)</f>
        <v>15210.63</v>
      </c>
      <c r="N72" s="26">
        <f t="shared" si="1"/>
        <v>1</v>
      </c>
      <c r="O72" s="25">
        <f>IF(Hoja1!D63="","",Hoja1!D63)</f>
        <v>0</v>
      </c>
      <c r="P72" s="26">
        <f t="shared" ref="P72" si="61">IF(O72="","",O72/$H72)</f>
        <v>0</v>
      </c>
      <c r="Q72" s="27"/>
      <c r="R72" s="27"/>
    </row>
    <row r="73" spans="2:18" s="28" customFormat="1" x14ac:dyDescent="0.2">
      <c r="B73" s="20"/>
      <c r="C73" s="21" t="s">
        <v>363</v>
      </c>
      <c r="D73" s="22" t="s">
        <v>127</v>
      </c>
      <c r="E73" s="30" t="s">
        <v>40</v>
      </c>
      <c r="F73" s="30">
        <v>381.97</v>
      </c>
      <c r="G73" s="24">
        <v>48.27</v>
      </c>
      <c r="H73" s="24">
        <v>18437.689999999999</v>
      </c>
      <c r="I73" s="25">
        <f>IF(Hoja1!A64="","",Hoja1!A64)</f>
        <v>0</v>
      </c>
      <c r="J73" s="26">
        <f t="shared" si="0"/>
        <v>0</v>
      </c>
      <c r="K73" s="25">
        <f>IF(Hoja1!B64="","",Hoja1!B64)</f>
        <v>0</v>
      </c>
      <c r="L73" s="26">
        <f t="shared" si="1"/>
        <v>0</v>
      </c>
      <c r="M73" s="25">
        <f>IF(Hoja1!C64="","",Hoja1!C64)</f>
        <v>18437.689999999999</v>
      </c>
      <c r="N73" s="26">
        <f t="shared" si="1"/>
        <v>1</v>
      </c>
      <c r="O73" s="25">
        <f>IF(Hoja1!D64="","",Hoja1!D64)</f>
        <v>0</v>
      </c>
      <c r="P73" s="26">
        <f t="shared" ref="P73" si="62">IF(O73="","",O73/$H73)</f>
        <v>0</v>
      </c>
      <c r="Q73" s="27"/>
      <c r="R73" s="27"/>
    </row>
    <row r="74" spans="2:18" s="28" customFormat="1" x14ac:dyDescent="0.2">
      <c r="B74" s="20"/>
      <c r="C74" s="21" t="s">
        <v>364</v>
      </c>
      <c r="D74" s="22" t="s">
        <v>128</v>
      </c>
      <c r="E74" s="30" t="s">
        <v>67</v>
      </c>
      <c r="F74" s="30">
        <v>5021.1400000000003</v>
      </c>
      <c r="G74" s="24">
        <v>4.34</v>
      </c>
      <c r="H74" s="24">
        <v>21791.75</v>
      </c>
      <c r="I74" s="25">
        <f>IF(Hoja1!A65="","",Hoja1!A65)</f>
        <v>0</v>
      </c>
      <c r="J74" s="26">
        <f t="shared" si="0"/>
        <v>0</v>
      </c>
      <c r="K74" s="25">
        <f>IF(Hoja1!B65="","",Hoja1!B65)</f>
        <v>21791.75</v>
      </c>
      <c r="L74" s="26">
        <f t="shared" si="1"/>
        <v>1</v>
      </c>
      <c r="M74" s="25">
        <f>IF(Hoja1!C65="","",Hoja1!C65)</f>
        <v>0</v>
      </c>
      <c r="N74" s="26">
        <f t="shared" si="1"/>
        <v>0</v>
      </c>
      <c r="O74" s="25">
        <f>IF(Hoja1!D65="","",Hoja1!D65)</f>
        <v>0</v>
      </c>
      <c r="P74" s="26">
        <f t="shared" ref="P74" si="63">IF(O74="","",O74/$H74)</f>
        <v>0</v>
      </c>
      <c r="Q74" s="27"/>
      <c r="R74" s="27"/>
    </row>
    <row r="75" spans="2:18" s="28" customFormat="1" x14ac:dyDescent="0.2">
      <c r="B75" s="20"/>
      <c r="C75" s="21" t="s">
        <v>365</v>
      </c>
      <c r="D75" s="22" t="s">
        <v>129</v>
      </c>
      <c r="E75" s="30"/>
      <c r="F75" s="30"/>
      <c r="G75" s="24"/>
      <c r="H75" s="24">
        <v>5336.61</v>
      </c>
      <c r="I75" s="25">
        <f>IF(Hoja1!A66="","",Hoja1!A66)</f>
        <v>0</v>
      </c>
      <c r="J75" s="26">
        <f t="shared" si="0"/>
        <v>0</v>
      </c>
      <c r="K75" s="25">
        <f>IF(Hoja1!B66="","",Hoja1!B66)</f>
        <v>2352.19</v>
      </c>
      <c r="L75" s="26">
        <f t="shared" si="1"/>
        <v>0.44076483010750273</v>
      </c>
      <c r="M75" s="25">
        <f>IF(Hoja1!C66="","",Hoja1!C66)</f>
        <v>2984.42</v>
      </c>
      <c r="N75" s="26">
        <f t="shared" si="1"/>
        <v>0.55923516989249733</v>
      </c>
      <c r="O75" s="25">
        <f>IF(Hoja1!D66="","",Hoja1!D66)</f>
        <v>0</v>
      </c>
      <c r="P75" s="26">
        <f t="shared" ref="P75" si="64">IF(O75="","",O75/$H75)</f>
        <v>0</v>
      </c>
      <c r="Q75" s="27"/>
      <c r="R75" s="27"/>
    </row>
    <row r="76" spans="2:18" s="28" customFormat="1" x14ac:dyDescent="0.2">
      <c r="B76" s="20"/>
      <c r="C76" s="21" t="s">
        <v>366</v>
      </c>
      <c r="D76" s="38" t="s">
        <v>130</v>
      </c>
      <c r="E76" s="38" t="s">
        <v>64</v>
      </c>
      <c r="F76" s="30">
        <v>3.15</v>
      </c>
      <c r="G76" s="24">
        <v>328.2</v>
      </c>
      <c r="H76" s="24">
        <v>1033.83</v>
      </c>
      <c r="I76" s="25">
        <f>IF(Hoja1!A67="","",Hoja1!A67)</f>
        <v>0</v>
      </c>
      <c r="J76" s="26">
        <f t="shared" si="0"/>
        <v>0</v>
      </c>
      <c r="K76" s="25">
        <f>IF(Hoja1!B67="","",Hoja1!B67)</f>
        <v>0</v>
      </c>
      <c r="L76" s="26">
        <f t="shared" ref="L76:N123" si="65">IF(K76="","",K76/$H76)</f>
        <v>0</v>
      </c>
      <c r="M76" s="25">
        <f>IF(Hoja1!C67="","",Hoja1!C67)</f>
        <v>1033.83</v>
      </c>
      <c r="N76" s="26">
        <f t="shared" si="65"/>
        <v>1</v>
      </c>
      <c r="O76" s="25">
        <f>IF(Hoja1!D67="","",Hoja1!D67)</f>
        <v>0</v>
      </c>
      <c r="P76" s="26">
        <f t="shared" ref="P76" si="66">IF(O76="","",O76/$H76)</f>
        <v>0</v>
      </c>
      <c r="Q76" s="27"/>
      <c r="R76" s="27"/>
    </row>
    <row r="77" spans="2:18" s="28" customFormat="1" x14ac:dyDescent="0.2">
      <c r="B77" s="20"/>
      <c r="C77" s="21" t="s">
        <v>367</v>
      </c>
      <c r="D77" s="38" t="s">
        <v>131</v>
      </c>
      <c r="E77" s="38" t="s">
        <v>40</v>
      </c>
      <c r="F77" s="30">
        <v>40.409999999999997</v>
      </c>
      <c r="G77" s="24">
        <v>48.27</v>
      </c>
      <c r="H77" s="24">
        <v>1950.59</v>
      </c>
      <c r="I77" s="25">
        <f>IF(Hoja1!A68="","",Hoja1!A68)</f>
        <v>0</v>
      </c>
      <c r="J77" s="26">
        <f t="shared" ref="J77:J85" si="67">IF(I77="","",I77/$H77)</f>
        <v>0</v>
      </c>
      <c r="K77" s="25">
        <f>IF(Hoja1!B68="","",Hoja1!B68)</f>
        <v>0</v>
      </c>
      <c r="L77" s="26">
        <f t="shared" si="65"/>
        <v>0</v>
      </c>
      <c r="M77" s="25">
        <f>IF(Hoja1!C68="","",Hoja1!C68)</f>
        <v>1950.59</v>
      </c>
      <c r="N77" s="26">
        <f t="shared" si="65"/>
        <v>1</v>
      </c>
      <c r="O77" s="25">
        <f>IF(Hoja1!D68="","",Hoja1!D68)</f>
        <v>0</v>
      </c>
      <c r="P77" s="26">
        <f t="shared" ref="P77" si="68">IF(O77="","",O77/$H77)</f>
        <v>0</v>
      </c>
      <c r="Q77" s="27"/>
      <c r="R77" s="27"/>
    </row>
    <row r="78" spans="2:18" s="28" customFormat="1" x14ac:dyDescent="0.2">
      <c r="B78" s="20"/>
      <c r="C78" s="21" t="s">
        <v>368</v>
      </c>
      <c r="D78" s="22" t="s">
        <v>132</v>
      </c>
      <c r="E78" s="30" t="s">
        <v>67</v>
      </c>
      <c r="F78" s="30">
        <v>541.98</v>
      </c>
      <c r="G78" s="24">
        <v>4.34</v>
      </c>
      <c r="H78" s="24">
        <v>2352.19</v>
      </c>
      <c r="I78" s="25">
        <f>IF(Hoja1!A69="","",Hoja1!A69)</f>
        <v>0</v>
      </c>
      <c r="J78" s="26">
        <f t="shared" si="67"/>
        <v>0</v>
      </c>
      <c r="K78" s="25">
        <f>IF(Hoja1!B69="","",Hoja1!B69)</f>
        <v>2352.19</v>
      </c>
      <c r="L78" s="26">
        <f t="shared" si="65"/>
        <v>1</v>
      </c>
      <c r="M78" s="25">
        <f>IF(Hoja1!C69="","",Hoja1!C69)</f>
        <v>0</v>
      </c>
      <c r="N78" s="26">
        <f t="shared" si="65"/>
        <v>0</v>
      </c>
      <c r="O78" s="25">
        <f>IF(Hoja1!D69="","",Hoja1!D69)</f>
        <v>0</v>
      </c>
      <c r="P78" s="26">
        <f t="shared" ref="P78" si="69">IF(O78="","",O78/$H78)</f>
        <v>0</v>
      </c>
      <c r="Q78" s="27"/>
      <c r="R78" s="27"/>
    </row>
    <row r="79" spans="2:18" s="28" customFormat="1" x14ac:dyDescent="0.2">
      <c r="B79" s="20"/>
      <c r="C79" s="21" t="s">
        <v>369</v>
      </c>
      <c r="D79" s="22" t="s">
        <v>133</v>
      </c>
      <c r="E79" s="30"/>
      <c r="F79" s="30"/>
      <c r="G79" s="24"/>
      <c r="H79" s="24">
        <v>54463.58</v>
      </c>
      <c r="I79" s="25">
        <f>IF(Hoja1!A70="","",Hoja1!A70)</f>
        <v>0</v>
      </c>
      <c r="J79" s="26">
        <f t="shared" si="67"/>
        <v>0</v>
      </c>
      <c r="K79" s="25">
        <f>IF(Hoja1!B70="","",Hoja1!B70)</f>
        <v>0</v>
      </c>
      <c r="L79" s="26">
        <f t="shared" si="65"/>
        <v>0</v>
      </c>
      <c r="M79" s="25">
        <f>IF(Hoja1!C70="","",Hoja1!C70)</f>
        <v>54463.58</v>
      </c>
      <c r="N79" s="26">
        <f t="shared" si="65"/>
        <v>1</v>
      </c>
      <c r="O79" s="25">
        <f>IF(Hoja1!D70="","",Hoja1!D70)</f>
        <v>0</v>
      </c>
      <c r="P79" s="26">
        <f t="shared" ref="P79" si="70">IF(O79="","",O79/$H79)</f>
        <v>0</v>
      </c>
      <c r="Q79" s="27"/>
      <c r="R79" s="27"/>
    </row>
    <row r="80" spans="2:18" s="28" customFormat="1" x14ac:dyDescent="0.2">
      <c r="B80" s="20"/>
      <c r="C80" s="21" t="s">
        <v>370</v>
      </c>
      <c r="D80" s="22" t="s">
        <v>134</v>
      </c>
      <c r="E80" s="30" t="s">
        <v>64</v>
      </c>
      <c r="F80" s="30">
        <v>38.49</v>
      </c>
      <c r="G80" s="24">
        <v>358.84</v>
      </c>
      <c r="H80" s="24">
        <v>13811.75</v>
      </c>
      <c r="I80" s="25">
        <f>IF(Hoja1!A71="","",Hoja1!A71)</f>
        <v>0</v>
      </c>
      <c r="J80" s="26">
        <f t="shared" si="67"/>
        <v>0</v>
      </c>
      <c r="K80" s="25">
        <f>IF(Hoja1!B71="","",Hoja1!B71)</f>
        <v>0</v>
      </c>
      <c r="L80" s="26">
        <f t="shared" si="65"/>
        <v>0</v>
      </c>
      <c r="M80" s="25">
        <f>IF(Hoja1!C71="","",Hoja1!C71)</f>
        <v>13811.75</v>
      </c>
      <c r="N80" s="26">
        <f t="shared" si="65"/>
        <v>1</v>
      </c>
      <c r="O80" s="25">
        <f>IF(Hoja1!D71="","",Hoja1!D71)</f>
        <v>0</v>
      </c>
      <c r="P80" s="26">
        <f t="shared" ref="P80" si="71">IF(O80="","",O80/$H80)</f>
        <v>0</v>
      </c>
      <c r="Q80" s="27"/>
      <c r="R80" s="27"/>
    </row>
    <row r="81" spans="2:18" s="28" customFormat="1" x14ac:dyDescent="0.2">
      <c r="B81" s="20"/>
      <c r="C81" s="21" t="s">
        <v>371</v>
      </c>
      <c r="D81" s="22" t="s">
        <v>135</v>
      </c>
      <c r="E81" s="30" t="s">
        <v>40</v>
      </c>
      <c r="F81" s="30">
        <v>379.48</v>
      </c>
      <c r="G81" s="24">
        <v>48.27</v>
      </c>
      <c r="H81" s="24">
        <v>18317.5</v>
      </c>
      <c r="I81" s="25">
        <f>IF(Hoja1!A72="","",Hoja1!A72)</f>
        <v>0</v>
      </c>
      <c r="J81" s="26">
        <f t="shared" si="67"/>
        <v>0</v>
      </c>
      <c r="K81" s="25">
        <f>IF(Hoja1!B72="","",Hoja1!B72)</f>
        <v>0</v>
      </c>
      <c r="L81" s="26">
        <f t="shared" si="65"/>
        <v>0</v>
      </c>
      <c r="M81" s="25">
        <f>IF(Hoja1!C72="","",Hoja1!C72)</f>
        <v>18317.5</v>
      </c>
      <c r="N81" s="26">
        <f t="shared" si="65"/>
        <v>1</v>
      </c>
      <c r="O81" s="25">
        <f>IF(Hoja1!D72="","",Hoja1!D72)</f>
        <v>0</v>
      </c>
      <c r="P81" s="26">
        <f t="shared" ref="P81" si="72">IF(O81="","",O81/$H81)</f>
        <v>0</v>
      </c>
      <c r="Q81" s="27"/>
      <c r="R81" s="27"/>
    </row>
    <row r="82" spans="2:18" s="28" customFormat="1" ht="12.75" customHeight="1" x14ac:dyDescent="0.2">
      <c r="B82" s="20"/>
      <c r="C82" s="21" t="s">
        <v>372</v>
      </c>
      <c r="D82" s="22" t="s">
        <v>136</v>
      </c>
      <c r="E82" s="30" t="s">
        <v>62</v>
      </c>
      <c r="F82" s="58">
        <v>3673</v>
      </c>
      <c r="G82" s="24">
        <v>3.44</v>
      </c>
      <c r="H82" s="24">
        <v>12635.12</v>
      </c>
      <c r="I82" s="25">
        <f>IF(Hoja1!A73="","",Hoja1!A73)</f>
        <v>0</v>
      </c>
      <c r="J82" s="26">
        <f t="shared" si="67"/>
        <v>0</v>
      </c>
      <c r="K82" s="25">
        <f>IF(Hoja1!B73="","",Hoja1!B73)</f>
        <v>0</v>
      </c>
      <c r="L82" s="26">
        <f t="shared" si="65"/>
        <v>0</v>
      </c>
      <c r="M82" s="25">
        <f>IF(Hoja1!C73="","",Hoja1!C73)</f>
        <v>12635.12</v>
      </c>
      <c r="N82" s="26">
        <f t="shared" si="65"/>
        <v>1</v>
      </c>
      <c r="O82" s="25">
        <f>IF(Hoja1!D73="","",Hoja1!D73)</f>
        <v>0</v>
      </c>
      <c r="P82" s="26">
        <f t="shared" ref="P82" si="73">IF(O82="","",O82/$H82)</f>
        <v>0</v>
      </c>
      <c r="Q82" s="27"/>
      <c r="R82" s="27"/>
    </row>
    <row r="83" spans="2:18" s="28" customFormat="1" x14ac:dyDescent="0.2">
      <c r="B83" s="20"/>
      <c r="C83" s="21" t="s">
        <v>373</v>
      </c>
      <c r="D83" s="22" t="s">
        <v>137</v>
      </c>
      <c r="E83" s="30" t="s">
        <v>67</v>
      </c>
      <c r="F83" s="30">
        <v>2234.84</v>
      </c>
      <c r="G83" s="24">
        <v>4.34</v>
      </c>
      <c r="H83" s="24">
        <v>9699.2099999999991</v>
      </c>
      <c r="I83" s="25">
        <f>IF(Hoja1!A74="","",Hoja1!A74)</f>
        <v>0</v>
      </c>
      <c r="J83" s="26">
        <f t="shared" si="67"/>
        <v>0</v>
      </c>
      <c r="K83" s="25">
        <f>IF(Hoja1!B74="","",Hoja1!B74)</f>
        <v>0</v>
      </c>
      <c r="L83" s="26">
        <f t="shared" si="65"/>
        <v>0</v>
      </c>
      <c r="M83" s="25">
        <f>IF(Hoja1!C74="","",Hoja1!C74)</f>
        <v>9699.2099999999991</v>
      </c>
      <c r="N83" s="26">
        <f t="shared" si="65"/>
        <v>1</v>
      </c>
      <c r="O83" s="25">
        <f>IF(Hoja1!D74="","",Hoja1!D74)</f>
        <v>0</v>
      </c>
      <c r="P83" s="26">
        <f t="shared" ref="P83" si="74">IF(O83="","",O83/$H83)</f>
        <v>0</v>
      </c>
      <c r="Q83" s="27"/>
      <c r="R83" s="27"/>
    </row>
    <row r="84" spans="2:18" s="39" customFormat="1" x14ac:dyDescent="0.2">
      <c r="B84" s="40"/>
      <c r="C84" s="41" t="s">
        <v>10</v>
      </c>
      <c r="D84" s="42" t="s">
        <v>138</v>
      </c>
      <c r="E84" s="43"/>
      <c r="F84" s="43"/>
      <c r="G84" s="44"/>
      <c r="H84" s="44">
        <v>344108.05</v>
      </c>
      <c r="I84" s="45">
        <f>IF(Hoja1!A75="","",Hoja1!A75)</f>
        <v>1608.0300000000002</v>
      </c>
      <c r="J84" s="46">
        <f t="shared" si="67"/>
        <v>4.6730380181457549E-3</v>
      </c>
      <c r="K84" s="45">
        <f>IF(Hoja1!B75="","",Hoja1!B75)</f>
        <v>9012.3050000000003</v>
      </c>
      <c r="L84" s="46">
        <f t="shared" si="65"/>
        <v>2.6190334692838487E-2</v>
      </c>
      <c r="M84" s="45">
        <f>IF(Hoja1!C75="","",Hoja1!C75)</f>
        <v>187949.27</v>
      </c>
      <c r="N84" s="46">
        <f t="shared" si="65"/>
        <v>0.5461925985166578</v>
      </c>
      <c r="O84" s="45">
        <f>IF(Hoja1!D75="","",Hoja1!D75)</f>
        <v>145538.44</v>
      </c>
      <c r="P84" s="46">
        <f t="shared" ref="P84" si="75">IF(O84="","",O84/$H84)</f>
        <v>0.42294401424203826</v>
      </c>
      <c r="Q84" s="65"/>
      <c r="R84" s="47"/>
    </row>
    <row r="85" spans="2:18" s="28" customFormat="1" x14ac:dyDescent="0.2">
      <c r="B85" s="20"/>
      <c r="C85" s="21" t="s">
        <v>11</v>
      </c>
      <c r="D85" s="22" t="s">
        <v>139</v>
      </c>
      <c r="E85" s="30"/>
      <c r="F85" s="30"/>
      <c r="G85" s="24"/>
      <c r="H85" s="24">
        <v>55236.76</v>
      </c>
      <c r="I85" s="25">
        <f>IF(Hoja1!A76="","",Hoja1!A76)</f>
        <v>0</v>
      </c>
      <c r="J85" s="26">
        <f t="shared" si="67"/>
        <v>0</v>
      </c>
      <c r="K85" s="25">
        <f>IF(Hoja1!B76="","",Hoja1!B76)</f>
        <v>7572.8</v>
      </c>
      <c r="L85" s="26">
        <f t="shared" si="65"/>
        <v>0.13709710707145023</v>
      </c>
      <c r="M85" s="25">
        <f>IF(Hoja1!C76="","",Hoja1!C76)</f>
        <v>47663.96</v>
      </c>
      <c r="N85" s="26">
        <f t="shared" si="65"/>
        <v>0.86290289292854971</v>
      </c>
      <c r="O85" s="25">
        <f>IF(Hoja1!D76="","",Hoja1!D76)</f>
        <v>0</v>
      </c>
      <c r="P85" s="26">
        <f t="shared" ref="P85" si="76">IF(O85="","",O85/$H85)</f>
        <v>0</v>
      </c>
      <c r="Q85" s="27"/>
      <c r="R85" s="27"/>
    </row>
    <row r="86" spans="2:18" s="28" customFormat="1" x14ac:dyDescent="0.2">
      <c r="B86" s="20"/>
      <c r="C86" s="21" t="s">
        <v>374</v>
      </c>
      <c r="D86" s="22" t="s">
        <v>140</v>
      </c>
      <c r="E86" s="30" t="s">
        <v>40</v>
      </c>
      <c r="F86" s="30">
        <v>92.25</v>
      </c>
      <c r="G86" s="24">
        <v>82.09</v>
      </c>
      <c r="H86" s="24">
        <v>7572.8</v>
      </c>
      <c r="I86" s="25">
        <f>IF(Hoja1!A77="","",Hoja1!A77)</f>
        <v>0</v>
      </c>
      <c r="J86" s="26">
        <f t="shared" ref="J86:J88" si="77">IF(I86="","",I86/$H86)</f>
        <v>0</v>
      </c>
      <c r="K86" s="25">
        <f>IF(Hoja1!B77="","",Hoja1!B77)</f>
        <v>7572.8</v>
      </c>
      <c r="L86" s="26">
        <f t="shared" si="65"/>
        <v>1</v>
      </c>
      <c r="M86" s="25">
        <f>IF(Hoja1!C77="","",Hoja1!C77)</f>
        <v>0</v>
      </c>
      <c r="N86" s="26">
        <f t="shared" si="65"/>
        <v>0</v>
      </c>
      <c r="O86" s="25">
        <f>IF(Hoja1!D77="","",Hoja1!D77)</f>
        <v>0</v>
      </c>
      <c r="P86" s="26">
        <f t="shared" ref="P86" si="78">IF(O86="","",O86/$H86)</f>
        <v>0</v>
      </c>
      <c r="Q86" s="27"/>
      <c r="R86" s="27"/>
    </row>
    <row r="87" spans="2:18" s="28" customFormat="1" x14ac:dyDescent="0.2">
      <c r="B87" s="20"/>
      <c r="C87" s="21" t="s">
        <v>375</v>
      </c>
      <c r="D87" s="22" t="s">
        <v>141</v>
      </c>
      <c r="E87" s="30" t="s">
        <v>40</v>
      </c>
      <c r="F87" s="30">
        <v>418.91</v>
      </c>
      <c r="G87" s="24">
        <v>61.72</v>
      </c>
      <c r="H87" s="24">
        <v>25855.13</v>
      </c>
      <c r="I87" s="25">
        <f>IF(Hoja1!A78="","",Hoja1!A78)</f>
        <v>0</v>
      </c>
      <c r="J87" s="26">
        <f t="shared" si="77"/>
        <v>0</v>
      </c>
      <c r="K87" s="25">
        <f>IF(Hoja1!B78="","",Hoja1!B78)</f>
        <v>0</v>
      </c>
      <c r="L87" s="26">
        <f t="shared" si="65"/>
        <v>0</v>
      </c>
      <c r="M87" s="25">
        <f>IF(Hoja1!C78="","",Hoja1!C78)</f>
        <v>25855.13</v>
      </c>
      <c r="N87" s="26">
        <f t="shared" si="65"/>
        <v>1</v>
      </c>
      <c r="O87" s="25">
        <f>IF(Hoja1!D78="","",Hoja1!D78)</f>
        <v>0</v>
      </c>
      <c r="P87" s="26">
        <f t="shared" ref="P87" si="79">IF(O87="","",O87/$H87)</f>
        <v>0</v>
      </c>
      <c r="Q87" s="27"/>
      <c r="R87" s="27"/>
    </row>
    <row r="88" spans="2:18" s="28" customFormat="1" x14ac:dyDescent="0.2">
      <c r="B88" s="20"/>
      <c r="C88" s="21" t="s">
        <v>376</v>
      </c>
      <c r="D88" s="22" t="s">
        <v>142</v>
      </c>
      <c r="E88" s="30" t="s">
        <v>40</v>
      </c>
      <c r="F88" s="30">
        <v>258.92</v>
      </c>
      <c r="G88" s="24">
        <v>84.23</v>
      </c>
      <c r="H88" s="24">
        <v>21808.83</v>
      </c>
      <c r="I88" s="25">
        <f>IF(Hoja1!A79="","",Hoja1!A79)</f>
        <v>0</v>
      </c>
      <c r="J88" s="26">
        <f t="shared" si="77"/>
        <v>0</v>
      </c>
      <c r="K88" s="25">
        <f>IF(Hoja1!B79="","",Hoja1!B79)</f>
        <v>0</v>
      </c>
      <c r="L88" s="26">
        <f t="shared" si="65"/>
        <v>0</v>
      </c>
      <c r="M88" s="25">
        <f>IF(Hoja1!C79="","",Hoja1!C79)</f>
        <v>21808.83</v>
      </c>
      <c r="N88" s="26">
        <f t="shared" si="65"/>
        <v>1</v>
      </c>
      <c r="O88" s="25">
        <f>IF(Hoja1!D79="","",Hoja1!D79)</f>
        <v>0</v>
      </c>
      <c r="P88" s="26">
        <f t="shared" ref="P88" si="80">IF(O88="","",O88/$H88)</f>
        <v>0</v>
      </c>
      <c r="Q88" s="27"/>
      <c r="R88" s="27"/>
    </row>
    <row r="89" spans="2:18" s="28" customFormat="1" x14ac:dyDescent="0.2">
      <c r="B89" s="20"/>
      <c r="C89" s="21" t="s">
        <v>51</v>
      </c>
      <c r="D89" s="22" t="s">
        <v>143</v>
      </c>
      <c r="E89" s="30"/>
      <c r="F89" s="30"/>
      <c r="G89" s="24"/>
      <c r="H89" s="24">
        <v>57759.18</v>
      </c>
      <c r="I89" s="25">
        <f>IF(Hoja1!A80="","",Hoja1!A80)</f>
        <v>0</v>
      </c>
      <c r="J89" s="26">
        <f t="shared" ref="J89:J111" si="81">IF(I89="","",I89/$H89)</f>
        <v>0</v>
      </c>
      <c r="K89" s="25">
        <f>IF(Hoja1!B80="","",Hoja1!B80)</f>
        <v>0</v>
      </c>
      <c r="L89" s="26">
        <f t="shared" si="65"/>
        <v>0</v>
      </c>
      <c r="M89" s="25">
        <f>IF(Hoja1!C80="","",Hoja1!C80)</f>
        <v>57618.98</v>
      </c>
      <c r="N89" s="26">
        <f t="shared" si="65"/>
        <v>0.99757268022156831</v>
      </c>
      <c r="O89" s="25">
        <f>IF(Hoja1!D80="","",Hoja1!D80)</f>
        <v>140.19999999999999</v>
      </c>
      <c r="P89" s="26">
        <f t="shared" ref="P89" si="82">IF(O89="","",O89/$H89)</f>
        <v>2.4273197784317573E-3</v>
      </c>
      <c r="Q89" s="27"/>
      <c r="R89" s="27"/>
    </row>
    <row r="90" spans="2:18" s="28" customFormat="1" x14ac:dyDescent="0.2">
      <c r="B90" s="20"/>
      <c r="C90" s="21" t="s">
        <v>377</v>
      </c>
      <c r="D90" s="22" t="s">
        <v>144</v>
      </c>
      <c r="E90" s="30" t="s">
        <v>40</v>
      </c>
      <c r="F90" s="30">
        <v>100.27</v>
      </c>
      <c r="G90" s="24">
        <v>19.03</v>
      </c>
      <c r="H90" s="24">
        <v>1908.14</v>
      </c>
      <c r="I90" s="25">
        <f>IF(Hoja1!A81="","",Hoja1!A81)</f>
        <v>0</v>
      </c>
      <c r="J90" s="26">
        <f t="shared" si="81"/>
        <v>0</v>
      </c>
      <c r="K90" s="25">
        <f>IF(Hoja1!B81="","",Hoja1!B81)</f>
        <v>0</v>
      </c>
      <c r="L90" s="26">
        <f t="shared" si="65"/>
        <v>0</v>
      </c>
      <c r="M90" s="25">
        <f>IF(Hoja1!C81="","",Hoja1!C81)</f>
        <v>1908.14</v>
      </c>
      <c r="N90" s="26">
        <f t="shared" si="65"/>
        <v>1</v>
      </c>
      <c r="O90" s="25">
        <f>IF(Hoja1!D81="","",Hoja1!D81)</f>
        <v>0</v>
      </c>
      <c r="P90" s="26">
        <f t="shared" ref="P90" si="83">IF(O90="","",O90/$H90)</f>
        <v>0</v>
      </c>
      <c r="Q90" s="27"/>
      <c r="R90" s="27"/>
    </row>
    <row r="91" spans="2:18" s="28" customFormat="1" x14ac:dyDescent="0.2">
      <c r="B91" s="20"/>
      <c r="C91" s="21" t="s">
        <v>378</v>
      </c>
      <c r="D91" s="22" t="s">
        <v>145</v>
      </c>
      <c r="E91" s="30" t="s">
        <v>40</v>
      </c>
      <c r="F91" s="30">
        <v>488.11</v>
      </c>
      <c r="G91" s="24">
        <v>23.59</v>
      </c>
      <c r="H91" s="24">
        <v>11514.51</v>
      </c>
      <c r="I91" s="25">
        <f>IF(Hoja1!A82="","",Hoja1!A82)</f>
        <v>0</v>
      </c>
      <c r="J91" s="26">
        <f t="shared" si="81"/>
        <v>0</v>
      </c>
      <c r="K91" s="25">
        <f>IF(Hoja1!B82="","",Hoja1!B82)</f>
        <v>0</v>
      </c>
      <c r="L91" s="26">
        <f t="shared" si="65"/>
        <v>0</v>
      </c>
      <c r="M91" s="25">
        <f>IF(Hoja1!C82="","",Hoja1!C82)</f>
        <v>11514.51</v>
      </c>
      <c r="N91" s="26">
        <f t="shared" si="65"/>
        <v>1</v>
      </c>
      <c r="O91" s="25">
        <f>IF(Hoja1!D82="","",Hoja1!D82)</f>
        <v>0</v>
      </c>
      <c r="P91" s="26">
        <f t="shared" ref="P91" si="84">IF(O91="","",O91/$H91)</f>
        <v>0</v>
      </c>
      <c r="Q91" s="27"/>
      <c r="R91" s="27"/>
    </row>
    <row r="92" spans="2:18" s="28" customFormat="1" x14ac:dyDescent="0.2">
      <c r="B92" s="20"/>
      <c r="C92" s="21" t="s">
        <v>379</v>
      </c>
      <c r="D92" s="22" t="s">
        <v>146</v>
      </c>
      <c r="E92" s="30" t="s">
        <v>40</v>
      </c>
      <c r="F92" s="30">
        <v>803.35</v>
      </c>
      <c r="G92" s="24">
        <v>23.59</v>
      </c>
      <c r="H92" s="24">
        <v>18951.03</v>
      </c>
      <c r="I92" s="25">
        <f>IF(Hoja1!A83="","",Hoja1!A83)</f>
        <v>0</v>
      </c>
      <c r="J92" s="26">
        <f t="shared" si="81"/>
        <v>0</v>
      </c>
      <c r="K92" s="25">
        <f>IF(Hoja1!B83="","",Hoja1!B83)</f>
        <v>0</v>
      </c>
      <c r="L92" s="26">
        <f t="shared" si="65"/>
        <v>0</v>
      </c>
      <c r="M92" s="25">
        <f>IF(Hoja1!C83="","",Hoja1!C83)</f>
        <v>18951.03</v>
      </c>
      <c r="N92" s="26">
        <f t="shared" si="65"/>
        <v>1</v>
      </c>
      <c r="O92" s="25">
        <f>IF(Hoja1!D83="","",Hoja1!D83)</f>
        <v>0</v>
      </c>
      <c r="P92" s="26">
        <f t="shared" ref="P92" si="85">IF(O92="","",O92/$H92)</f>
        <v>0</v>
      </c>
      <c r="Q92" s="27"/>
      <c r="R92" s="27"/>
    </row>
    <row r="93" spans="2:18" s="28" customFormat="1" x14ac:dyDescent="0.2">
      <c r="B93" s="20"/>
      <c r="C93" s="21" t="s">
        <v>380</v>
      </c>
      <c r="D93" s="22" t="s">
        <v>147</v>
      </c>
      <c r="E93" s="30" t="s">
        <v>40</v>
      </c>
      <c r="F93" s="30">
        <v>306.27</v>
      </c>
      <c r="G93" s="24">
        <v>28.1</v>
      </c>
      <c r="H93" s="24">
        <v>8606.19</v>
      </c>
      <c r="I93" s="25">
        <f>IF(Hoja1!A84="","",Hoja1!A84)</f>
        <v>0</v>
      </c>
      <c r="J93" s="26">
        <f t="shared" si="81"/>
        <v>0</v>
      </c>
      <c r="K93" s="25">
        <f>IF(Hoja1!B84="","",Hoja1!B84)</f>
        <v>0</v>
      </c>
      <c r="L93" s="26">
        <f t="shared" si="65"/>
        <v>0</v>
      </c>
      <c r="M93" s="25">
        <f>IF(Hoja1!C84="","",Hoja1!C84)</f>
        <v>8606.19</v>
      </c>
      <c r="N93" s="26">
        <f t="shared" si="65"/>
        <v>1</v>
      </c>
      <c r="O93" s="25">
        <f>IF(Hoja1!D84="","",Hoja1!D84)</f>
        <v>0</v>
      </c>
      <c r="P93" s="26">
        <f t="shared" ref="P93" si="86">IF(O93="","",O93/$H93)</f>
        <v>0</v>
      </c>
      <c r="Q93" s="27"/>
      <c r="R93" s="27"/>
    </row>
    <row r="94" spans="2:18" s="28" customFormat="1" x14ac:dyDescent="0.2">
      <c r="B94" s="20"/>
      <c r="C94" s="21" t="s">
        <v>381</v>
      </c>
      <c r="D94" s="22" t="s">
        <v>148</v>
      </c>
      <c r="E94" s="30" t="s">
        <v>40</v>
      </c>
      <c r="F94" s="30">
        <v>88.84</v>
      </c>
      <c r="G94" s="24">
        <v>28.1</v>
      </c>
      <c r="H94" s="24">
        <v>2496.4</v>
      </c>
      <c r="I94" s="25">
        <f>IF(Hoja1!A85="","",Hoja1!A85)</f>
        <v>0</v>
      </c>
      <c r="J94" s="26">
        <f t="shared" si="81"/>
        <v>0</v>
      </c>
      <c r="K94" s="25">
        <f>IF(Hoja1!B85="","",Hoja1!B85)</f>
        <v>0</v>
      </c>
      <c r="L94" s="26">
        <f t="shared" si="65"/>
        <v>0</v>
      </c>
      <c r="M94" s="25">
        <f>IF(Hoja1!C85="","",Hoja1!C85)</f>
        <v>2496.4</v>
      </c>
      <c r="N94" s="26">
        <f t="shared" si="65"/>
        <v>1</v>
      </c>
      <c r="O94" s="25">
        <f>IF(Hoja1!D85="","",Hoja1!D85)</f>
        <v>0</v>
      </c>
      <c r="P94" s="26">
        <f t="shared" ref="P94" si="87">IF(O94="","",O94/$H94)</f>
        <v>0</v>
      </c>
      <c r="Q94" s="27"/>
      <c r="R94" s="27"/>
    </row>
    <row r="95" spans="2:18" s="28" customFormat="1" x14ac:dyDescent="0.2">
      <c r="B95" s="20"/>
      <c r="C95" s="21" t="s">
        <v>382</v>
      </c>
      <c r="D95" s="22" t="s">
        <v>149</v>
      </c>
      <c r="E95" s="30" t="s">
        <v>40</v>
      </c>
      <c r="F95" s="30">
        <v>333.37</v>
      </c>
      <c r="G95" s="24">
        <v>30.36</v>
      </c>
      <c r="H95" s="24">
        <v>10121.11</v>
      </c>
      <c r="I95" s="25">
        <f>IF(Hoja1!A86="","",Hoja1!A86)</f>
        <v>0</v>
      </c>
      <c r="J95" s="26">
        <f t="shared" si="81"/>
        <v>0</v>
      </c>
      <c r="K95" s="25">
        <f>IF(Hoja1!B86="","",Hoja1!B86)</f>
        <v>0</v>
      </c>
      <c r="L95" s="26">
        <f t="shared" si="65"/>
        <v>0</v>
      </c>
      <c r="M95" s="25">
        <f>IF(Hoja1!C86="","",Hoja1!C86)</f>
        <v>10121.11</v>
      </c>
      <c r="N95" s="26">
        <f t="shared" si="65"/>
        <v>1</v>
      </c>
      <c r="O95" s="25">
        <f>IF(Hoja1!D86="","",Hoja1!D86)</f>
        <v>0</v>
      </c>
      <c r="P95" s="26">
        <f t="shared" ref="P95" si="88">IF(O95="","",O95/$H95)</f>
        <v>0</v>
      </c>
      <c r="Q95" s="27"/>
      <c r="R95" s="27"/>
    </row>
    <row r="96" spans="2:18" s="28" customFormat="1" x14ac:dyDescent="0.2">
      <c r="B96" s="20"/>
      <c r="C96" s="21" t="s">
        <v>383</v>
      </c>
      <c r="D96" s="22" t="s">
        <v>150</v>
      </c>
      <c r="E96" s="30" t="s">
        <v>40</v>
      </c>
      <c r="F96" s="30">
        <v>65.930000000000007</v>
      </c>
      <c r="G96" s="24">
        <v>30.36</v>
      </c>
      <c r="H96" s="24">
        <v>2001.63</v>
      </c>
      <c r="I96" s="25">
        <f>IF(Hoja1!A87="","",Hoja1!A87)</f>
        <v>0</v>
      </c>
      <c r="J96" s="26">
        <f t="shared" si="81"/>
        <v>0</v>
      </c>
      <c r="K96" s="25">
        <f>IF(Hoja1!B87="","",Hoja1!B87)</f>
        <v>0</v>
      </c>
      <c r="L96" s="26">
        <f t="shared" si="65"/>
        <v>0</v>
      </c>
      <c r="M96" s="25">
        <f>IF(Hoja1!C87="","",Hoja1!C87)</f>
        <v>2001.63</v>
      </c>
      <c r="N96" s="26">
        <f t="shared" si="65"/>
        <v>1</v>
      </c>
      <c r="O96" s="25">
        <f>IF(Hoja1!D87="","",Hoja1!D87)</f>
        <v>0</v>
      </c>
      <c r="P96" s="26">
        <f t="shared" ref="P96" si="89">IF(O96="","",O96/$H96)</f>
        <v>0</v>
      </c>
      <c r="Q96" s="27"/>
      <c r="R96" s="27"/>
    </row>
    <row r="97" spans="2:18" s="28" customFormat="1" x14ac:dyDescent="0.2">
      <c r="B97" s="20"/>
      <c r="C97" s="21" t="s">
        <v>384</v>
      </c>
      <c r="D97" s="22" t="s">
        <v>151</v>
      </c>
      <c r="E97" s="30" t="s">
        <v>40</v>
      </c>
      <c r="F97" s="30">
        <v>42.4</v>
      </c>
      <c r="G97" s="24">
        <v>19.84</v>
      </c>
      <c r="H97" s="24">
        <v>841.22</v>
      </c>
      <c r="I97" s="25">
        <f>IF(Hoja1!A88="","",Hoja1!A88)</f>
        <v>0</v>
      </c>
      <c r="J97" s="26">
        <f t="shared" si="81"/>
        <v>0</v>
      </c>
      <c r="K97" s="25">
        <f>IF(Hoja1!B88="","",Hoja1!B88)</f>
        <v>0</v>
      </c>
      <c r="L97" s="26">
        <f t="shared" si="65"/>
        <v>0</v>
      </c>
      <c r="M97" s="25">
        <f>IF(Hoja1!C88="","",Hoja1!C88)</f>
        <v>701.02</v>
      </c>
      <c r="N97" s="26">
        <f t="shared" si="65"/>
        <v>0.83333729583224359</v>
      </c>
      <c r="O97" s="25">
        <f>IF(Hoja1!D88="","",Hoja1!D88)</f>
        <v>140.19999999999999</v>
      </c>
      <c r="P97" s="26">
        <f t="shared" ref="P97" si="90">IF(O97="","",O97/$H97)</f>
        <v>0.16666270416775633</v>
      </c>
      <c r="Q97" s="27"/>
      <c r="R97" s="27"/>
    </row>
    <row r="98" spans="2:18" s="28" customFormat="1" x14ac:dyDescent="0.2">
      <c r="B98" s="20"/>
      <c r="C98" s="21" t="s">
        <v>385</v>
      </c>
      <c r="D98" s="22" t="s">
        <v>152</v>
      </c>
      <c r="E98" s="30" t="s">
        <v>65</v>
      </c>
      <c r="F98" s="30">
        <v>268.08</v>
      </c>
      <c r="G98" s="24">
        <v>4.92</v>
      </c>
      <c r="H98" s="24">
        <v>1318.95</v>
      </c>
      <c r="I98" s="25">
        <f>IF(Hoja1!A89="","",Hoja1!A89)</f>
        <v>0</v>
      </c>
      <c r="J98" s="26">
        <f t="shared" si="81"/>
        <v>0</v>
      </c>
      <c r="K98" s="25">
        <f>IF(Hoja1!B89="","",Hoja1!B89)</f>
        <v>0</v>
      </c>
      <c r="L98" s="26">
        <f t="shared" si="65"/>
        <v>0</v>
      </c>
      <c r="M98" s="25">
        <f>IF(Hoja1!C89="","",Hoja1!C89)</f>
        <v>1318.95</v>
      </c>
      <c r="N98" s="26">
        <f t="shared" si="65"/>
        <v>1</v>
      </c>
      <c r="O98" s="25">
        <f>IF(Hoja1!D89="","",Hoja1!D89)</f>
        <v>0</v>
      </c>
      <c r="P98" s="26">
        <f t="shared" ref="P98" si="91">IF(O98="","",O98/$H98)</f>
        <v>0</v>
      </c>
      <c r="Q98" s="27"/>
      <c r="R98" s="27"/>
    </row>
    <row r="99" spans="2:18" s="28" customFormat="1" x14ac:dyDescent="0.2">
      <c r="B99" s="20"/>
      <c r="C99" s="21" t="s">
        <v>52</v>
      </c>
      <c r="D99" s="22" t="s">
        <v>153</v>
      </c>
      <c r="E99" s="30"/>
      <c r="F99" s="30"/>
      <c r="G99" s="24"/>
      <c r="H99" s="24">
        <v>17684.82</v>
      </c>
      <c r="I99" s="25">
        <f>IF(Hoja1!A90="","",Hoja1!A90)</f>
        <v>0</v>
      </c>
      <c r="J99" s="26">
        <f t="shared" si="81"/>
        <v>0</v>
      </c>
      <c r="K99" s="25">
        <f>IF(Hoja1!B90="","",Hoja1!B90)</f>
        <v>0</v>
      </c>
      <c r="L99" s="26">
        <f t="shared" si="65"/>
        <v>0</v>
      </c>
      <c r="M99" s="25">
        <f>IF(Hoja1!C90="","",Hoja1!C90)</f>
        <v>17684.82</v>
      </c>
      <c r="N99" s="26">
        <f t="shared" si="65"/>
        <v>1</v>
      </c>
      <c r="O99" s="25">
        <f>IF(Hoja1!D90="","",Hoja1!D90)</f>
        <v>0</v>
      </c>
      <c r="P99" s="26">
        <f t="shared" ref="P99" si="92">IF(O99="","",O99/$H99)</f>
        <v>0</v>
      </c>
      <c r="Q99" s="27"/>
      <c r="R99" s="27"/>
    </row>
    <row r="100" spans="2:18" s="28" customFormat="1" x14ac:dyDescent="0.2">
      <c r="B100" s="20"/>
      <c r="C100" s="21" t="s">
        <v>386</v>
      </c>
      <c r="D100" s="22" t="s">
        <v>154</v>
      </c>
      <c r="E100" s="30" t="s">
        <v>40</v>
      </c>
      <c r="F100" s="30">
        <v>434.73</v>
      </c>
      <c r="G100" s="24">
        <v>40.68</v>
      </c>
      <c r="H100" s="24">
        <v>17684.82</v>
      </c>
      <c r="I100" s="25">
        <f>IF(Hoja1!A91="","",Hoja1!A91)</f>
        <v>0</v>
      </c>
      <c r="J100" s="26">
        <f t="shared" si="81"/>
        <v>0</v>
      </c>
      <c r="K100" s="25">
        <f>IF(Hoja1!B91="","",Hoja1!B91)</f>
        <v>0</v>
      </c>
      <c r="L100" s="26">
        <f t="shared" si="65"/>
        <v>0</v>
      </c>
      <c r="M100" s="25">
        <f>IF(Hoja1!C91="","",Hoja1!C91)</f>
        <v>17684.82</v>
      </c>
      <c r="N100" s="26">
        <f t="shared" si="65"/>
        <v>1</v>
      </c>
      <c r="O100" s="25">
        <f>IF(Hoja1!D91="","",Hoja1!D91)</f>
        <v>0</v>
      </c>
      <c r="P100" s="26">
        <f t="shared" ref="P100" si="93">IF(O100="","",O100/$H100)</f>
        <v>0</v>
      </c>
      <c r="Q100" s="27"/>
      <c r="R100" s="27"/>
    </row>
    <row r="101" spans="2:18" s="28" customFormat="1" x14ac:dyDescent="0.2">
      <c r="B101" s="20"/>
      <c r="C101" s="21" t="s">
        <v>387</v>
      </c>
      <c r="D101" s="22" t="s">
        <v>155</v>
      </c>
      <c r="E101" s="30"/>
      <c r="F101" s="30"/>
      <c r="G101" s="24"/>
      <c r="H101" s="24">
        <v>62587.38</v>
      </c>
      <c r="I101" s="25">
        <f>IF(Hoja1!A92="","",Hoja1!A92)</f>
        <v>0</v>
      </c>
      <c r="J101" s="26">
        <f t="shared" si="81"/>
        <v>0</v>
      </c>
      <c r="K101" s="25">
        <f>IF(Hoja1!B92="","",Hoja1!B92)</f>
        <v>0</v>
      </c>
      <c r="L101" s="26">
        <f t="shared" si="65"/>
        <v>0</v>
      </c>
      <c r="M101" s="25">
        <f>IF(Hoja1!C92="","",Hoja1!C92)</f>
        <v>54770.83</v>
      </c>
      <c r="N101" s="26">
        <f t="shared" si="65"/>
        <v>0.87510980648175407</v>
      </c>
      <c r="O101" s="25">
        <f>IF(Hoja1!D92="","",Hoja1!D92)</f>
        <v>7816.55</v>
      </c>
      <c r="P101" s="26">
        <f t="shared" ref="P101" si="94">IF(O101="","",O101/$H101)</f>
        <v>0.12489019351824601</v>
      </c>
      <c r="Q101" s="27"/>
      <c r="R101" s="27"/>
    </row>
    <row r="102" spans="2:18" s="28" customFormat="1" x14ac:dyDescent="0.2">
      <c r="B102" s="20"/>
      <c r="C102" s="21" t="s">
        <v>388</v>
      </c>
      <c r="D102" s="22" t="s">
        <v>156</v>
      </c>
      <c r="E102" s="30" t="s">
        <v>64</v>
      </c>
      <c r="F102" s="30">
        <v>28.17</v>
      </c>
      <c r="G102" s="24">
        <v>240.58</v>
      </c>
      <c r="H102" s="24">
        <v>6777.14</v>
      </c>
      <c r="I102" s="25">
        <f>IF(Hoja1!A93="","",Hoja1!A93)</f>
        <v>0</v>
      </c>
      <c r="J102" s="26">
        <f t="shared" si="81"/>
        <v>0</v>
      </c>
      <c r="K102" s="25">
        <f>IF(Hoja1!B93="","",Hoja1!B93)</f>
        <v>0</v>
      </c>
      <c r="L102" s="26">
        <f t="shared" si="65"/>
        <v>0</v>
      </c>
      <c r="M102" s="25">
        <f>IF(Hoja1!C93="","",Hoja1!C93)</f>
        <v>0</v>
      </c>
      <c r="N102" s="26">
        <f t="shared" si="65"/>
        <v>0</v>
      </c>
      <c r="O102" s="25">
        <f>IF(Hoja1!D93="","",Hoja1!D93)</f>
        <v>6777.14</v>
      </c>
      <c r="P102" s="26">
        <f t="shared" ref="P102" si="95">IF(O102="","",O102/$H102)</f>
        <v>1</v>
      </c>
      <c r="Q102" s="27"/>
      <c r="R102" s="27"/>
    </row>
    <row r="103" spans="2:18" s="28" customFormat="1" x14ac:dyDescent="0.2">
      <c r="B103" s="20"/>
      <c r="C103" s="21" t="s">
        <v>389</v>
      </c>
      <c r="D103" s="22" t="s">
        <v>157</v>
      </c>
      <c r="E103" s="30" t="s">
        <v>40</v>
      </c>
      <c r="F103" s="30">
        <v>35.659999999999997</v>
      </c>
      <c r="G103" s="24">
        <v>28.68</v>
      </c>
      <c r="H103" s="24">
        <v>1022.73</v>
      </c>
      <c r="I103" s="25">
        <f>IF(Hoja1!A94="","",Hoja1!A94)</f>
        <v>0</v>
      </c>
      <c r="J103" s="26">
        <f t="shared" si="81"/>
        <v>0</v>
      </c>
      <c r="K103" s="25">
        <f>IF(Hoja1!B94="","",Hoja1!B94)</f>
        <v>0</v>
      </c>
      <c r="L103" s="26">
        <f t="shared" si="65"/>
        <v>0</v>
      </c>
      <c r="M103" s="25">
        <f>IF(Hoja1!C94="","",Hoja1!C94)</f>
        <v>0</v>
      </c>
      <c r="N103" s="26">
        <f t="shared" si="65"/>
        <v>0</v>
      </c>
      <c r="O103" s="25">
        <f>IF(Hoja1!D94="","",Hoja1!D94)</f>
        <v>1022.73</v>
      </c>
      <c r="P103" s="26">
        <f t="shared" ref="P103" si="96">IF(O103="","",O103/$H103)</f>
        <v>1</v>
      </c>
      <c r="Q103" s="27"/>
      <c r="R103" s="27"/>
    </row>
    <row r="104" spans="2:18" s="28" customFormat="1" x14ac:dyDescent="0.2">
      <c r="B104" s="20"/>
      <c r="C104" s="21" t="s">
        <v>390</v>
      </c>
      <c r="D104" s="22" t="s">
        <v>158</v>
      </c>
      <c r="E104" s="30" t="s">
        <v>65</v>
      </c>
      <c r="F104" s="30">
        <v>19.3</v>
      </c>
      <c r="G104" s="24">
        <v>4.32</v>
      </c>
      <c r="H104" s="24">
        <v>83.38</v>
      </c>
      <c r="I104" s="25">
        <f>IF(Hoja1!A95="","",Hoja1!A95)</f>
        <v>0</v>
      </c>
      <c r="J104" s="26">
        <f t="shared" si="81"/>
        <v>0</v>
      </c>
      <c r="K104" s="25">
        <f>IF(Hoja1!B95="","",Hoja1!B95)</f>
        <v>0</v>
      </c>
      <c r="L104" s="26">
        <f t="shared" si="65"/>
        <v>0</v>
      </c>
      <c r="M104" s="25">
        <f>IF(Hoja1!C95="","",Hoja1!C95)</f>
        <v>66.7</v>
      </c>
      <c r="N104" s="26">
        <f t="shared" si="65"/>
        <v>0.7999520268649557</v>
      </c>
      <c r="O104" s="25">
        <f>IF(Hoja1!D95="","",Hoja1!D95)</f>
        <v>16.68</v>
      </c>
      <c r="P104" s="26">
        <f t="shared" ref="P104" si="97">IF(O104="","",O104/$H104)</f>
        <v>0.20004797313504438</v>
      </c>
      <c r="Q104" s="27"/>
      <c r="R104" s="27"/>
    </row>
    <row r="105" spans="2:18" s="28" customFormat="1" x14ac:dyDescent="0.2">
      <c r="B105" s="20"/>
      <c r="C105" s="21" t="s">
        <v>391</v>
      </c>
      <c r="D105" s="22" t="s">
        <v>159</v>
      </c>
      <c r="E105" s="30" t="s">
        <v>40</v>
      </c>
      <c r="F105" s="30">
        <v>434.73</v>
      </c>
      <c r="G105" s="24">
        <v>24.24</v>
      </c>
      <c r="H105" s="24">
        <v>10537.86</v>
      </c>
      <c r="I105" s="25">
        <f>IF(Hoja1!A96="","",Hoja1!A96)</f>
        <v>0</v>
      </c>
      <c r="J105" s="26">
        <f t="shared" si="81"/>
        <v>0</v>
      </c>
      <c r="K105" s="25">
        <f>IF(Hoja1!B96="","",Hoja1!B96)</f>
        <v>0</v>
      </c>
      <c r="L105" s="26">
        <f t="shared" si="65"/>
        <v>0</v>
      </c>
      <c r="M105" s="25">
        <f>IF(Hoja1!C96="","",Hoja1!C96)</f>
        <v>10537.86</v>
      </c>
      <c r="N105" s="26">
        <f t="shared" si="65"/>
        <v>1</v>
      </c>
      <c r="O105" s="25">
        <f>IF(Hoja1!D96="","",Hoja1!D96)</f>
        <v>0</v>
      </c>
      <c r="P105" s="26">
        <f t="shared" ref="P105" si="98">IF(O105="","",O105/$H105)</f>
        <v>0</v>
      </c>
      <c r="Q105" s="27"/>
      <c r="R105" s="27"/>
    </row>
    <row r="106" spans="2:18" s="28" customFormat="1" x14ac:dyDescent="0.2">
      <c r="B106" s="20"/>
      <c r="C106" s="21" t="s">
        <v>392</v>
      </c>
      <c r="D106" s="22" t="s">
        <v>160</v>
      </c>
      <c r="E106" s="30" t="s">
        <v>40</v>
      </c>
      <c r="F106" s="30">
        <v>434.73</v>
      </c>
      <c r="G106" s="24">
        <v>46.3</v>
      </c>
      <c r="H106" s="24">
        <v>20128</v>
      </c>
      <c r="I106" s="25">
        <f>IF(Hoja1!A97="","",Hoja1!A97)</f>
        <v>0</v>
      </c>
      <c r="J106" s="26">
        <f t="shared" si="81"/>
        <v>0</v>
      </c>
      <c r="K106" s="25">
        <f>IF(Hoja1!B97="","",Hoja1!B97)</f>
        <v>0</v>
      </c>
      <c r="L106" s="26">
        <f t="shared" si="65"/>
        <v>0</v>
      </c>
      <c r="M106" s="25">
        <f>IF(Hoja1!C97="","",Hoja1!C97)</f>
        <v>20128</v>
      </c>
      <c r="N106" s="26">
        <f t="shared" si="65"/>
        <v>1</v>
      </c>
      <c r="O106" s="25">
        <f>IF(Hoja1!D97="","",Hoja1!D97)</f>
        <v>0</v>
      </c>
      <c r="P106" s="26">
        <f t="shared" ref="P106" si="99">IF(O106="","",O106/$H106)</f>
        <v>0</v>
      </c>
      <c r="Q106" s="27"/>
      <c r="R106" s="27"/>
    </row>
    <row r="107" spans="2:18" s="28" customFormat="1" x14ac:dyDescent="0.2">
      <c r="B107" s="20"/>
      <c r="C107" s="21" t="s">
        <v>608</v>
      </c>
      <c r="D107" s="22" t="s">
        <v>609</v>
      </c>
      <c r="E107" s="30" t="s">
        <v>40</v>
      </c>
      <c r="F107" s="30">
        <v>513.09</v>
      </c>
      <c r="G107" s="24">
        <v>46.85</v>
      </c>
      <c r="H107" s="24">
        <v>24038.27</v>
      </c>
      <c r="I107" s="25">
        <f>IF(Hoja1!A98="","",Hoja1!A98)</f>
        <v>0</v>
      </c>
      <c r="J107" s="26">
        <f t="shared" si="81"/>
        <v>0</v>
      </c>
      <c r="K107" s="25">
        <f>IF(Hoja1!B98="","",Hoja1!B98)</f>
        <v>0</v>
      </c>
      <c r="L107" s="26">
        <f t="shared" si="65"/>
        <v>0</v>
      </c>
      <c r="M107" s="25">
        <f>IF(Hoja1!C98="","",Hoja1!C98)</f>
        <v>24038.27</v>
      </c>
      <c r="N107" s="26">
        <f t="shared" si="65"/>
        <v>1</v>
      </c>
      <c r="O107" s="25">
        <f>IF(Hoja1!D98="","",Hoja1!D98)</f>
        <v>0</v>
      </c>
      <c r="P107" s="26">
        <f t="shared" ref="P107" si="100">IF(O107="","",O107/$H107)</f>
        <v>0</v>
      </c>
      <c r="Q107" s="27"/>
      <c r="R107" s="27"/>
    </row>
    <row r="108" spans="2:18" s="28" customFormat="1" x14ac:dyDescent="0.2">
      <c r="B108" s="20"/>
      <c r="C108" s="21" t="s">
        <v>393</v>
      </c>
      <c r="D108" s="22" t="s">
        <v>161</v>
      </c>
      <c r="E108" s="30"/>
      <c r="F108" s="30"/>
      <c r="G108" s="24"/>
      <c r="H108" s="24">
        <v>2198.0300000000002</v>
      </c>
      <c r="I108" s="25">
        <f>IF(Hoja1!A99="","",Hoja1!A99)</f>
        <v>0</v>
      </c>
      <c r="J108" s="26">
        <f t="shared" si="81"/>
        <v>0</v>
      </c>
      <c r="K108" s="25">
        <f>IF(Hoja1!B99="","",Hoja1!B99)</f>
        <v>0</v>
      </c>
      <c r="L108" s="26">
        <f t="shared" si="65"/>
        <v>0</v>
      </c>
      <c r="M108" s="25">
        <f>IF(Hoja1!C99="","",Hoja1!C99)</f>
        <v>0</v>
      </c>
      <c r="N108" s="26">
        <f t="shared" si="65"/>
        <v>0</v>
      </c>
      <c r="O108" s="25">
        <f>IF(Hoja1!D99="","",Hoja1!D99)</f>
        <v>2198.0300000000002</v>
      </c>
      <c r="P108" s="26">
        <f t="shared" ref="P108" si="101">IF(O108="","",O108/$H108)</f>
        <v>1</v>
      </c>
      <c r="Q108" s="27"/>
      <c r="R108" s="27"/>
    </row>
    <row r="109" spans="2:18" s="28" customFormat="1" x14ac:dyDescent="0.2">
      <c r="B109" s="20"/>
      <c r="C109" s="21" t="s">
        <v>394</v>
      </c>
      <c r="D109" s="22" t="s">
        <v>162</v>
      </c>
      <c r="E109" s="30" t="s">
        <v>64</v>
      </c>
      <c r="F109" s="30">
        <v>2.98</v>
      </c>
      <c r="G109" s="24">
        <v>244.35</v>
      </c>
      <c r="H109" s="24">
        <v>728.16</v>
      </c>
      <c r="I109" s="25">
        <f>IF(Hoja1!A100="","",Hoja1!A100)</f>
        <v>0</v>
      </c>
      <c r="J109" s="26">
        <f t="shared" si="81"/>
        <v>0</v>
      </c>
      <c r="K109" s="25">
        <f>IF(Hoja1!B100="","",Hoja1!B100)</f>
        <v>0</v>
      </c>
      <c r="L109" s="26">
        <f t="shared" si="65"/>
        <v>0</v>
      </c>
      <c r="M109" s="25">
        <f>IF(Hoja1!C100="","",Hoja1!C100)</f>
        <v>0</v>
      </c>
      <c r="N109" s="26">
        <f t="shared" si="65"/>
        <v>0</v>
      </c>
      <c r="O109" s="25">
        <f>IF(Hoja1!D100="","",Hoja1!D100)</f>
        <v>728.16</v>
      </c>
      <c r="P109" s="26">
        <f t="shared" ref="P109" si="102">IF(O109="","",O109/$H109)</f>
        <v>1</v>
      </c>
      <c r="Q109" s="27"/>
      <c r="R109" s="27"/>
    </row>
    <row r="110" spans="2:18" s="28" customFormat="1" x14ac:dyDescent="0.2">
      <c r="B110" s="20"/>
      <c r="C110" s="21" t="s">
        <v>395</v>
      </c>
      <c r="D110" s="22" t="s">
        <v>163</v>
      </c>
      <c r="E110" s="30" t="s">
        <v>40</v>
      </c>
      <c r="F110" s="30">
        <v>10.43</v>
      </c>
      <c r="G110" s="24">
        <v>39.69</v>
      </c>
      <c r="H110" s="24">
        <v>413.97</v>
      </c>
      <c r="I110" s="25">
        <f>IF(Hoja1!A101="","",Hoja1!A101)</f>
        <v>0</v>
      </c>
      <c r="J110" s="26">
        <f t="shared" si="81"/>
        <v>0</v>
      </c>
      <c r="K110" s="25">
        <f>IF(Hoja1!B101="","",Hoja1!B101)</f>
        <v>0</v>
      </c>
      <c r="L110" s="26">
        <f t="shared" si="65"/>
        <v>0</v>
      </c>
      <c r="M110" s="25">
        <f>IF(Hoja1!C101="","",Hoja1!C101)</f>
        <v>0</v>
      </c>
      <c r="N110" s="26">
        <f t="shared" si="65"/>
        <v>0</v>
      </c>
      <c r="O110" s="25">
        <f>IF(Hoja1!D101="","",Hoja1!D101)</f>
        <v>413.97</v>
      </c>
      <c r="P110" s="26">
        <f t="shared" ref="P110" si="103">IF(O110="","",O110/$H110)</f>
        <v>1</v>
      </c>
      <c r="Q110" s="27"/>
      <c r="R110" s="27"/>
    </row>
    <row r="111" spans="2:18" s="28" customFormat="1" x14ac:dyDescent="0.2">
      <c r="B111" s="20"/>
      <c r="C111" s="21" t="s">
        <v>396</v>
      </c>
      <c r="D111" s="22" t="s">
        <v>164</v>
      </c>
      <c r="E111" s="30" t="s">
        <v>67</v>
      </c>
      <c r="F111" s="30">
        <v>55.58</v>
      </c>
      <c r="G111" s="24">
        <v>4.67</v>
      </c>
      <c r="H111" s="24">
        <v>259.56</v>
      </c>
      <c r="I111" s="25">
        <f>IF(Hoja1!A102="","",Hoja1!A102)</f>
        <v>0</v>
      </c>
      <c r="J111" s="26">
        <f t="shared" si="81"/>
        <v>0</v>
      </c>
      <c r="K111" s="25">
        <f>IF(Hoja1!B102="","",Hoja1!B102)</f>
        <v>0</v>
      </c>
      <c r="L111" s="26">
        <f t="shared" si="65"/>
        <v>0</v>
      </c>
      <c r="M111" s="25">
        <f>IF(Hoja1!C102="","",Hoja1!C102)</f>
        <v>0</v>
      </c>
      <c r="N111" s="26">
        <f t="shared" si="65"/>
        <v>0</v>
      </c>
      <c r="O111" s="25">
        <f>IF(Hoja1!D102="","",Hoja1!D102)</f>
        <v>259.56</v>
      </c>
      <c r="P111" s="26">
        <f t="shared" ref="P111" si="104">IF(O111="","",O111/$H111)</f>
        <v>1</v>
      </c>
      <c r="Q111" s="27"/>
      <c r="R111" s="27"/>
    </row>
    <row r="112" spans="2:18" s="28" customFormat="1" x14ac:dyDescent="0.2">
      <c r="B112" s="20"/>
      <c r="C112" s="21" t="s">
        <v>397</v>
      </c>
      <c r="D112" s="22" t="s">
        <v>165</v>
      </c>
      <c r="E112" s="30" t="s">
        <v>64</v>
      </c>
      <c r="F112" s="30">
        <v>1.6</v>
      </c>
      <c r="G112" s="24">
        <v>283.39</v>
      </c>
      <c r="H112" s="24">
        <v>453.42</v>
      </c>
      <c r="I112" s="25">
        <f>IF(Hoja1!A103="","",Hoja1!A103)</f>
        <v>0</v>
      </c>
      <c r="J112" s="26">
        <f t="shared" ref="J112:J123" si="105">IF(I112="","",I112/$H112)</f>
        <v>0</v>
      </c>
      <c r="K112" s="25">
        <f>IF(Hoja1!B103="","",Hoja1!B103)</f>
        <v>0</v>
      </c>
      <c r="L112" s="26">
        <f t="shared" si="65"/>
        <v>0</v>
      </c>
      <c r="M112" s="25">
        <f>IF(Hoja1!C103="","",Hoja1!C103)</f>
        <v>0</v>
      </c>
      <c r="N112" s="26">
        <f t="shared" si="65"/>
        <v>0</v>
      </c>
      <c r="O112" s="25">
        <f>IF(Hoja1!D103="","",Hoja1!D103)</f>
        <v>453.42</v>
      </c>
      <c r="P112" s="26">
        <f t="shared" ref="P112" si="106">IF(O112="","",O112/$H112)</f>
        <v>1</v>
      </c>
      <c r="Q112" s="27"/>
      <c r="R112" s="27"/>
    </row>
    <row r="113" spans="2:18" s="28" customFormat="1" x14ac:dyDescent="0.2">
      <c r="B113" s="20"/>
      <c r="C113" s="21" t="s">
        <v>398</v>
      </c>
      <c r="D113" s="22" t="s">
        <v>166</v>
      </c>
      <c r="E113" s="30" t="s">
        <v>40</v>
      </c>
      <c r="F113" s="30">
        <v>8.64</v>
      </c>
      <c r="G113" s="24">
        <v>39.69</v>
      </c>
      <c r="H113" s="24">
        <v>342.92</v>
      </c>
      <c r="I113" s="25">
        <f>IF(Hoja1!A104="","",Hoja1!A104)</f>
        <v>0</v>
      </c>
      <c r="J113" s="26">
        <f t="shared" si="105"/>
        <v>0</v>
      </c>
      <c r="K113" s="25">
        <f>IF(Hoja1!B104="","",Hoja1!B104)</f>
        <v>0</v>
      </c>
      <c r="L113" s="26">
        <f t="shared" si="65"/>
        <v>0</v>
      </c>
      <c r="M113" s="25">
        <f>IF(Hoja1!C104="","",Hoja1!C104)</f>
        <v>0</v>
      </c>
      <c r="N113" s="26">
        <f t="shared" si="65"/>
        <v>0</v>
      </c>
      <c r="O113" s="25">
        <f>IF(Hoja1!D104="","",Hoja1!D104)</f>
        <v>342.92</v>
      </c>
      <c r="P113" s="26">
        <f t="shared" ref="P113" si="107">IF(O113="","",O113/$H113)</f>
        <v>1</v>
      </c>
      <c r="Q113" s="27"/>
      <c r="R113" s="27"/>
    </row>
    <row r="114" spans="2:18" s="28" customFormat="1" x14ac:dyDescent="0.2">
      <c r="B114" s="20"/>
      <c r="C114" s="21" t="s">
        <v>399</v>
      </c>
      <c r="D114" s="22" t="s">
        <v>167</v>
      </c>
      <c r="E114" s="30"/>
      <c r="F114" s="30"/>
      <c r="G114" s="24"/>
      <c r="H114" s="24">
        <v>7140.78</v>
      </c>
      <c r="I114" s="25">
        <f>IF(Hoja1!A105="","",Hoja1!A105)</f>
        <v>0</v>
      </c>
      <c r="J114" s="26">
        <f t="shared" si="105"/>
        <v>0</v>
      </c>
      <c r="K114" s="25">
        <f>IF(Hoja1!B105="","",Hoja1!B105)</f>
        <v>0</v>
      </c>
      <c r="L114" s="26">
        <f t="shared" si="65"/>
        <v>0</v>
      </c>
      <c r="M114" s="25">
        <f>IF(Hoja1!C105="","",Hoja1!C105)</f>
        <v>828.42</v>
      </c>
      <c r="N114" s="26">
        <f t="shared" si="65"/>
        <v>0.11601253644559838</v>
      </c>
      <c r="O114" s="25">
        <f>IF(Hoja1!D105="","",Hoja1!D105)</f>
        <v>6312.36</v>
      </c>
      <c r="P114" s="26">
        <f t="shared" ref="P114" si="108">IF(O114="","",O114/$H114)</f>
        <v>0.88398746355440161</v>
      </c>
      <c r="Q114" s="27"/>
      <c r="R114" s="27"/>
    </row>
    <row r="115" spans="2:18" s="28" customFormat="1" x14ac:dyDescent="0.2">
      <c r="B115" s="20"/>
      <c r="C115" s="21" t="s">
        <v>400</v>
      </c>
      <c r="D115" s="22" t="s">
        <v>168</v>
      </c>
      <c r="E115" s="30" t="s">
        <v>65</v>
      </c>
      <c r="F115" s="30">
        <v>48.15</v>
      </c>
      <c r="G115" s="24">
        <v>34.409999999999997</v>
      </c>
      <c r="H115" s="24">
        <v>1656.84</v>
      </c>
      <c r="I115" s="25">
        <f>IF(Hoja1!A106="","",Hoja1!A106)</f>
        <v>0</v>
      </c>
      <c r="J115" s="26">
        <f t="shared" si="105"/>
        <v>0</v>
      </c>
      <c r="K115" s="25">
        <f>IF(Hoja1!B106="","",Hoja1!B106)</f>
        <v>0</v>
      </c>
      <c r="L115" s="26">
        <f t="shared" si="65"/>
        <v>0</v>
      </c>
      <c r="M115" s="25">
        <f>IF(Hoja1!C106="","",Hoja1!C106)</f>
        <v>828.42</v>
      </c>
      <c r="N115" s="26">
        <f t="shared" si="65"/>
        <v>0.5</v>
      </c>
      <c r="O115" s="25">
        <f>IF(Hoja1!D106="","",Hoja1!D106)</f>
        <v>828.42</v>
      </c>
      <c r="P115" s="26">
        <f t="shared" ref="P115" si="109">IF(O115="","",O115/$H115)</f>
        <v>0.5</v>
      </c>
      <c r="Q115" s="27"/>
      <c r="R115" s="27"/>
    </row>
    <row r="116" spans="2:18" s="28" customFormat="1" x14ac:dyDescent="0.2">
      <c r="B116" s="20"/>
      <c r="C116" s="21" t="s">
        <v>401</v>
      </c>
      <c r="D116" s="22" t="s">
        <v>610</v>
      </c>
      <c r="E116" s="30" t="s">
        <v>40</v>
      </c>
      <c r="F116" s="30">
        <v>68</v>
      </c>
      <c r="G116" s="24">
        <v>64.14</v>
      </c>
      <c r="H116" s="24">
        <v>4361.5200000000004</v>
      </c>
      <c r="I116" s="25">
        <f>IF(Hoja1!A107="","",Hoja1!A107)</f>
        <v>0</v>
      </c>
      <c r="J116" s="26">
        <f t="shared" si="105"/>
        <v>0</v>
      </c>
      <c r="K116" s="25">
        <f>IF(Hoja1!B107="","",Hoja1!B107)</f>
        <v>0</v>
      </c>
      <c r="L116" s="26">
        <f t="shared" si="65"/>
        <v>0</v>
      </c>
      <c r="M116" s="25">
        <f>IF(Hoja1!C107="","",Hoja1!C107)</f>
        <v>0</v>
      </c>
      <c r="N116" s="26">
        <f t="shared" si="65"/>
        <v>0</v>
      </c>
      <c r="O116" s="25">
        <f>IF(Hoja1!D107="","",Hoja1!D107)</f>
        <v>4361.5200000000004</v>
      </c>
      <c r="P116" s="26">
        <f t="shared" ref="P116" si="110">IF(O116="","",O116/$H116)</f>
        <v>1</v>
      </c>
      <c r="Q116" s="27"/>
      <c r="R116" s="27"/>
    </row>
    <row r="117" spans="2:18" s="28" customFormat="1" x14ac:dyDescent="0.2">
      <c r="B117" s="20"/>
      <c r="C117" s="21" t="s">
        <v>611</v>
      </c>
      <c r="D117" s="22" t="s">
        <v>169</v>
      </c>
      <c r="E117" s="30" t="s">
        <v>40</v>
      </c>
      <c r="F117" s="30">
        <v>32.799999999999997</v>
      </c>
      <c r="G117" s="24">
        <v>34.22</v>
      </c>
      <c r="H117" s="24">
        <v>1122.42</v>
      </c>
      <c r="I117" s="25">
        <f>IF(Hoja1!A108="","",Hoja1!A108)</f>
        <v>0</v>
      </c>
      <c r="J117" s="26">
        <f t="shared" si="105"/>
        <v>0</v>
      </c>
      <c r="K117" s="25">
        <f>IF(Hoja1!B108="","",Hoja1!B108)</f>
        <v>0</v>
      </c>
      <c r="L117" s="26">
        <f t="shared" si="65"/>
        <v>0</v>
      </c>
      <c r="M117" s="25">
        <f>IF(Hoja1!C108="","",Hoja1!C108)</f>
        <v>0</v>
      </c>
      <c r="N117" s="26">
        <f t="shared" si="65"/>
        <v>0</v>
      </c>
      <c r="O117" s="25">
        <f>IF(Hoja1!D108="","",Hoja1!D108)</f>
        <v>1122.42</v>
      </c>
      <c r="P117" s="26">
        <f t="shared" ref="P117" si="111">IF(O117="","",O117/$H117)</f>
        <v>1</v>
      </c>
      <c r="Q117" s="27"/>
      <c r="R117" s="27"/>
    </row>
    <row r="118" spans="2:18" s="28" customFormat="1" x14ac:dyDescent="0.2">
      <c r="B118" s="20"/>
      <c r="C118" s="21" t="s">
        <v>402</v>
      </c>
      <c r="D118" s="22" t="s">
        <v>170</v>
      </c>
      <c r="E118" s="30"/>
      <c r="F118" s="30"/>
      <c r="G118" s="24"/>
      <c r="H118" s="24">
        <v>14645.91</v>
      </c>
      <c r="I118" s="25">
        <f>IF(Hoja1!A109="","",Hoja1!A109)</f>
        <v>0</v>
      </c>
      <c r="J118" s="26">
        <f t="shared" si="105"/>
        <v>0</v>
      </c>
      <c r="K118" s="25">
        <f>IF(Hoja1!B109="","",Hoja1!B109)</f>
        <v>0</v>
      </c>
      <c r="L118" s="26">
        <f t="shared" si="65"/>
        <v>0</v>
      </c>
      <c r="M118" s="25">
        <f>IF(Hoja1!C109="","",Hoja1!C109)</f>
        <v>7174.13</v>
      </c>
      <c r="N118" s="26">
        <f t="shared" si="65"/>
        <v>0.48983846002057913</v>
      </c>
      <c r="O118" s="25">
        <f>IF(Hoja1!D109="","",Hoja1!D109)</f>
        <v>7471.78</v>
      </c>
      <c r="P118" s="26">
        <f t="shared" ref="P118" si="112">IF(O118="","",O118/$H118)</f>
        <v>0.51016153997942082</v>
      </c>
      <c r="Q118" s="27"/>
      <c r="R118" s="27"/>
    </row>
    <row r="119" spans="2:18" s="28" customFormat="1" x14ac:dyDescent="0.2">
      <c r="B119" s="20"/>
      <c r="C119" s="21" t="s">
        <v>403</v>
      </c>
      <c r="D119" s="22" t="s">
        <v>171</v>
      </c>
      <c r="E119" s="30" t="s">
        <v>62</v>
      </c>
      <c r="F119" s="30">
        <v>6</v>
      </c>
      <c r="G119" s="24">
        <v>438.43</v>
      </c>
      <c r="H119" s="24">
        <v>2630.58</v>
      </c>
      <c r="I119" s="25">
        <f>IF(Hoja1!A110="","",Hoja1!A110)</f>
        <v>0</v>
      </c>
      <c r="J119" s="26">
        <f t="shared" si="105"/>
        <v>0</v>
      </c>
      <c r="K119" s="25">
        <f>IF(Hoja1!B110="","",Hoja1!B110)</f>
        <v>0</v>
      </c>
      <c r="L119" s="26">
        <f t="shared" si="65"/>
        <v>0</v>
      </c>
      <c r="M119" s="25">
        <f>IF(Hoja1!C110="","",Hoja1!C110)</f>
        <v>2630.58</v>
      </c>
      <c r="N119" s="26">
        <f t="shared" si="65"/>
        <v>1</v>
      </c>
      <c r="O119" s="25">
        <f>IF(Hoja1!D110="","",Hoja1!D110)</f>
        <v>0</v>
      </c>
      <c r="P119" s="26">
        <f t="shared" ref="P119" si="113">IF(O119="","",O119/$H119)</f>
        <v>0</v>
      </c>
      <c r="Q119" s="27"/>
      <c r="R119" s="27"/>
    </row>
    <row r="120" spans="2:18" s="28" customFormat="1" x14ac:dyDescent="0.2">
      <c r="B120" s="20"/>
      <c r="C120" s="21" t="s">
        <v>404</v>
      </c>
      <c r="D120" s="22" t="s">
        <v>172</v>
      </c>
      <c r="E120" s="30" t="s">
        <v>40</v>
      </c>
      <c r="F120" s="30">
        <v>51.8</v>
      </c>
      <c r="G120" s="24">
        <v>131.57</v>
      </c>
      <c r="H120" s="24">
        <v>6815.33</v>
      </c>
      <c r="I120" s="25">
        <f>IF(Hoja1!A111="","",Hoja1!A111)</f>
        <v>0</v>
      </c>
      <c r="J120" s="26">
        <f t="shared" si="105"/>
        <v>0</v>
      </c>
      <c r="K120" s="25">
        <f>IF(Hoja1!B111="","",Hoja1!B111)</f>
        <v>0</v>
      </c>
      <c r="L120" s="26">
        <f t="shared" si="65"/>
        <v>0</v>
      </c>
      <c r="M120" s="25">
        <f>IF(Hoja1!C111="","",Hoja1!C111)</f>
        <v>4543.55</v>
      </c>
      <c r="N120" s="26">
        <f t="shared" si="65"/>
        <v>0.66666617757320634</v>
      </c>
      <c r="O120" s="25">
        <f>IF(Hoja1!D111="","",Hoja1!D111)</f>
        <v>2271.7800000000002</v>
      </c>
      <c r="P120" s="26">
        <f t="shared" ref="P120" si="114">IF(O120="","",O120/$H120)</f>
        <v>0.33333382242679377</v>
      </c>
      <c r="Q120" s="27"/>
      <c r="R120" s="27"/>
    </row>
    <row r="121" spans="2:18" s="28" customFormat="1" x14ac:dyDescent="0.2">
      <c r="B121" s="20"/>
      <c r="C121" s="21" t="s">
        <v>405</v>
      </c>
      <c r="D121" s="22" t="s">
        <v>173</v>
      </c>
      <c r="E121" s="30" t="s">
        <v>323</v>
      </c>
      <c r="F121" s="30">
        <v>2</v>
      </c>
      <c r="G121" s="24">
        <v>2600</v>
      </c>
      <c r="H121" s="24">
        <v>5200</v>
      </c>
      <c r="I121" s="25">
        <f>IF(Hoja1!A112="","",Hoja1!A112)</f>
        <v>0</v>
      </c>
      <c r="J121" s="26">
        <f t="shared" si="105"/>
        <v>0</v>
      </c>
      <c r="K121" s="25">
        <f>IF(Hoja1!B112="","",Hoja1!B112)</f>
        <v>0</v>
      </c>
      <c r="L121" s="26">
        <f t="shared" si="65"/>
        <v>0</v>
      </c>
      <c r="M121" s="25">
        <f>IF(Hoja1!C112="","",Hoja1!C112)</f>
        <v>0</v>
      </c>
      <c r="N121" s="26">
        <f t="shared" si="65"/>
        <v>0</v>
      </c>
      <c r="O121" s="25">
        <f>IF(Hoja1!D112="","",Hoja1!D112)</f>
        <v>5200</v>
      </c>
      <c r="P121" s="26">
        <f t="shared" ref="P121" si="115">IF(O121="","",O121/$H121)</f>
        <v>1</v>
      </c>
      <c r="Q121" s="27"/>
      <c r="R121" s="27"/>
    </row>
    <row r="122" spans="2:18" s="28" customFormat="1" x14ac:dyDescent="0.2">
      <c r="B122" s="20"/>
      <c r="C122" s="21" t="s">
        <v>406</v>
      </c>
      <c r="D122" s="22" t="s">
        <v>174</v>
      </c>
      <c r="E122" s="30"/>
      <c r="F122" s="30"/>
      <c r="G122" s="24"/>
      <c r="H122" s="24">
        <v>6485.7</v>
      </c>
      <c r="I122" s="25">
        <f>IF(Hoja1!A113="","",Hoja1!A113)</f>
        <v>0</v>
      </c>
      <c r="J122" s="26">
        <f t="shared" si="105"/>
        <v>0</v>
      </c>
      <c r="K122" s="25">
        <f>IF(Hoja1!B113="","",Hoja1!B113)</f>
        <v>0</v>
      </c>
      <c r="L122" s="26">
        <f t="shared" si="65"/>
        <v>0</v>
      </c>
      <c r="M122" s="25">
        <f>IF(Hoja1!C113="","",Hoja1!C113)</f>
        <v>0</v>
      </c>
      <c r="N122" s="26">
        <f t="shared" si="65"/>
        <v>0</v>
      </c>
      <c r="O122" s="25">
        <f>IF(Hoja1!D113="","",Hoja1!D113)</f>
        <v>6485.7</v>
      </c>
      <c r="P122" s="26">
        <f t="shared" ref="P122" si="116">IF(O122="","",O122/$H122)</f>
        <v>1</v>
      </c>
      <c r="Q122" s="27"/>
      <c r="R122" s="27"/>
    </row>
    <row r="123" spans="2:18" s="28" customFormat="1" x14ac:dyDescent="0.2">
      <c r="B123" s="20"/>
      <c r="C123" s="21" t="s">
        <v>407</v>
      </c>
      <c r="D123" s="22" t="s">
        <v>175</v>
      </c>
      <c r="E123" s="30" t="s">
        <v>62</v>
      </c>
      <c r="F123" s="30">
        <v>12</v>
      </c>
      <c r="G123" s="24">
        <v>445.03</v>
      </c>
      <c r="H123" s="24">
        <v>5340.36</v>
      </c>
      <c r="I123" s="25">
        <f>IF(Hoja1!A114="","",Hoja1!A114)</f>
        <v>0</v>
      </c>
      <c r="J123" s="26">
        <f t="shared" si="105"/>
        <v>0</v>
      </c>
      <c r="K123" s="25">
        <f>IF(Hoja1!B114="","",Hoja1!B114)</f>
        <v>0</v>
      </c>
      <c r="L123" s="26">
        <f t="shared" si="65"/>
        <v>0</v>
      </c>
      <c r="M123" s="25">
        <f>IF(Hoja1!C114="","",Hoja1!C114)</f>
        <v>0</v>
      </c>
      <c r="N123" s="26">
        <f t="shared" si="65"/>
        <v>0</v>
      </c>
      <c r="O123" s="25">
        <f>IF(Hoja1!D114="","",Hoja1!D114)</f>
        <v>5340.36</v>
      </c>
      <c r="P123" s="26">
        <f t="shared" ref="P123:P125" si="117">IF(O123="","",O123/$H123)</f>
        <v>1</v>
      </c>
      <c r="Q123" s="27"/>
      <c r="R123" s="27"/>
    </row>
    <row r="124" spans="2:18" s="28" customFormat="1" x14ac:dyDescent="0.2">
      <c r="B124" s="20"/>
      <c r="C124" s="21" t="s">
        <v>408</v>
      </c>
      <c r="D124" s="22" t="s">
        <v>176</v>
      </c>
      <c r="E124" s="30" t="s">
        <v>62</v>
      </c>
      <c r="F124" s="30">
        <v>7</v>
      </c>
      <c r="G124" s="24">
        <v>163.62</v>
      </c>
      <c r="H124" s="24">
        <v>1145.3399999999999</v>
      </c>
      <c r="I124" s="25">
        <f>IF(Hoja1!A115="","",Hoja1!A115)</f>
        <v>0</v>
      </c>
      <c r="J124" s="26">
        <f t="shared" ref="J124:J187" si="118">IF(I124="","",I124/$H124)</f>
        <v>0</v>
      </c>
      <c r="K124" s="25">
        <f>IF(Hoja1!B115="","",Hoja1!B115)</f>
        <v>0</v>
      </c>
      <c r="L124" s="26">
        <f t="shared" ref="L124:L187" si="119">IF(K124="","",K124/$H124)</f>
        <v>0</v>
      </c>
      <c r="M124" s="25">
        <f>IF(Hoja1!C115="","",Hoja1!C115)</f>
        <v>0</v>
      </c>
      <c r="N124" s="26">
        <f t="shared" ref="N124:N187" si="120">IF(M124="","",M124/$H124)</f>
        <v>0</v>
      </c>
      <c r="O124" s="25">
        <f>IF(Hoja1!D115="","",Hoja1!D115)</f>
        <v>1145.3399999999999</v>
      </c>
      <c r="P124" s="26">
        <f t="shared" si="117"/>
        <v>1</v>
      </c>
      <c r="Q124" s="27"/>
      <c r="R124" s="27"/>
    </row>
    <row r="125" spans="2:18" s="28" customFormat="1" x14ac:dyDescent="0.2">
      <c r="B125" s="20"/>
      <c r="C125" s="21" t="s">
        <v>409</v>
      </c>
      <c r="D125" s="22" t="s">
        <v>177</v>
      </c>
      <c r="E125" s="30"/>
      <c r="F125" s="30"/>
      <c r="G125" s="24"/>
      <c r="H125" s="24">
        <v>33393.629999999997</v>
      </c>
      <c r="I125" s="25">
        <f>IF(Hoja1!A116="","",Hoja1!A116)</f>
        <v>0</v>
      </c>
      <c r="J125" s="26">
        <f t="shared" si="118"/>
        <v>0</v>
      </c>
      <c r="K125" s="25">
        <f>IF(Hoja1!B116="","",Hoja1!B116)</f>
        <v>0</v>
      </c>
      <c r="L125" s="26">
        <f t="shared" si="119"/>
        <v>0</v>
      </c>
      <c r="M125" s="25">
        <f>IF(Hoja1!C116="","",Hoja1!C116)</f>
        <v>815.04</v>
      </c>
      <c r="N125" s="26">
        <f t="shared" si="120"/>
        <v>2.440705008709745E-2</v>
      </c>
      <c r="O125" s="25">
        <f>IF(Hoja1!D116="","",Hoja1!D116)</f>
        <v>32578.59</v>
      </c>
      <c r="P125" s="26">
        <f t="shared" si="117"/>
        <v>0.97559294991290268</v>
      </c>
      <c r="Q125" s="27"/>
      <c r="R125" s="27"/>
    </row>
    <row r="126" spans="2:18" s="28" customFormat="1" x14ac:dyDescent="0.2">
      <c r="B126" s="20"/>
      <c r="C126" s="21" t="s">
        <v>410</v>
      </c>
      <c r="D126" s="22" t="s">
        <v>178</v>
      </c>
      <c r="E126" s="30" t="s">
        <v>62</v>
      </c>
      <c r="F126" s="30">
        <v>38</v>
      </c>
      <c r="G126" s="24">
        <v>780</v>
      </c>
      <c r="H126" s="24">
        <v>29640</v>
      </c>
      <c r="I126" s="25">
        <f>IF(Hoja1!A117="","",Hoja1!A117)</f>
        <v>0</v>
      </c>
      <c r="J126" s="26">
        <f t="shared" si="118"/>
        <v>0</v>
      </c>
      <c r="K126" s="25">
        <f>IF(Hoja1!B117="","",Hoja1!B117)</f>
        <v>0</v>
      </c>
      <c r="L126" s="26">
        <f t="shared" si="119"/>
        <v>0</v>
      </c>
      <c r="M126" s="25">
        <f>IF(Hoja1!C117="","",Hoja1!C117)</f>
        <v>0</v>
      </c>
      <c r="N126" s="26">
        <f t="shared" si="120"/>
        <v>0</v>
      </c>
      <c r="O126" s="25">
        <f>IF(Hoja1!D117="","",Hoja1!D117)</f>
        <v>29640</v>
      </c>
      <c r="P126" s="26">
        <f t="shared" ref="P126:P189" si="121">IF(O126="","",O126/$H126)</f>
        <v>1</v>
      </c>
      <c r="Q126" s="27"/>
      <c r="R126" s="27"/>
    </row>
    <row r="127" spans="2:18" s="28" customFormat="1" x14ac:dyDescent="0.2">
      <c r="B127" s="20"/>
      <c r="C127" s="21" t="s">
        <v>411</v>
      </c>
      <c r="D127" s="22" t="s">
        <v>179</v>
      </c>
      <c r="E127" s="30" t="s">
        <v>65</v>
      </c>
      <c r="F127" s="30">
        <v>19.850000000000001</v>
      </c>
      <c r="G127" s="24">
        <v>148.04</v>
      </c>
      <c r="H127" s="24">
        <v>2938.59</v>
      </c>
      <c r="I127" s="25">
        <f>IF(Hoja1!A118="","",Hoja1!A118)</f>
        <v>0</v>
      </c>
      <c r="J127" s="26">
        <f t="shared" si="118"/>
        <v>0</v>
      </c>
      <c r="K127" s="25">
        <f>IF(Hoja1!B118="","",Hoja1!B118)</f>
        <v>0</v>
      </c>
      <c r="L127" s="26">
        <f t="shared" si="119"/>
        <v>0</v>
      </c>
      <c r="M127" s="25">
        <f>IF(Hoja1!C118="","",Hoja1!C118)</f>
        <v>0</v>
      </c>
      <c r="N127" s="26">
        <f t="shared" si="120"/>
        <v>0</v>
      </c>
      <c r="O127" s="25">
        <f>IF(Hoja1!D118="","",Hoja1!D118)</f>
        <v>2938.59</v>
      </c>
      <c r="P127" s="26">
        <f t="shared" si="121"/>
        <v>1</v>
      </c>
      <c r="Q127" s="27"/>
      <c r="R127" s="27"/>
    </row>
    <row r="128" spans="2:18" s="28" customFormat="1" x14ac:dyDescent="0.2">
      <c r="B128" s="20"/>
      <c r="C128" s="21" t="s">
        <v>412</v>
      </c>
      <c r="D128" s="22" t="s">
        <v>180</v>
      </c>
      <c r="E128" s="30" t="s">
        <v>62</v>
      </c>
      <c r="F128" s="30">
        <v>1</v>
      </c>
      <c r="G128" s="24">
        <v>815.04</v>
      </c>
      <c r="H128" s="24">
        <v>815.04</v>
      </c>
      <c r="I128" s="25">
        <f>IF(Hoja1!A119="","",Hoja1!A119)</f>
        <v>0</v>
      </c>
      <c r="J128" s="26">
        <f t="shared" si="118"/>
        <v>0</v>
      </c>
      <c r="K128" s="25">
        <f>IF(Hoja1!B119="","",Hoja1!B119)</f>
        <v>0</v>
      </c>
      <c r="L128" s="26">
        <f t="shared" si="119"/>
        <v>0</v>
      </c>
      <c r="M128" s="25">
        <f>IF(Hoja1!C119="","",Hoja1!C119)</f>
        <v>815.04</v>
      </c>
      <c r="N128" s="26">
        <f t="shared" si="120"/>
        <v>1</v>
      </c>
      <c r="O128" s="25">
        <f>IF(Hoja1!D119="","",Hoja1!D119)</f>
        <v>0</v>
      </c>
      <c r="P128" s="26">
        <f t="shared" si="121"/>
        <v>0</v>
      </c>
      <c r="Q128" s="27"/>
      <c r="R128" s="27"/>
    </row>
    <row r="129" spans="2:18" s="28" customFormat="1" x14ac:dyDescent="0.2">
      <c r="B129" s="20"/>
      <c r="C129" s="21" t="s">
        <v>413</v>
      </c>
      <c r="D129" s="22" t="s">
        <v>181</v>
      </c>
      <c r="E129" s="30"/>
      <c r="F129" s="30"/>
      <c r="G129" s="24"/>
      <c r="H129" s="24">
        <v>2646.08</v>
      </c>
      <c r="I129" s="25">
        <f>IF(Hoja1!A120="","",Hoja1!A120)</f>
        <v>0</v>
      </c>
      <c r="J129" s="26">
        <f t="shared" si="118"/>
        <v>0</v>
      </c>
      <c r="K129" s="25">
        <f>IF(Hoja1!B120="","",Hoja1!B120)</f>
        <v>0</v>
      </c>
      <c r="L129" s="26">
        <f t="shared" si="119"/>
        <v>0</v>
      </c>
      <c r="M129" s="25">
        <f>IF(Hoja1!C120="","",Hoja1!C120)</f>
        <v>0</v>
      </c>
      <c r="N129" s="26">
        <f t="shared" si="120"/>
        <v>0</v>
      </c>
      <c r="O129" s="25">
        <f>IF(Hoja1!D120="","",Hoja1!D120)</f>
        <v>2646.08</v>
      </c>
      <c r="P129" s="26">
        <f t="shared" si="121"/>
        <v>1</v>
      </c>
      <c r="Q129" s="27"/>
      <c r="R129" s="27"/>
    </row>
    <row r="130" spans="2:18" s="28" customFormat="1" x14ac:dyDescent="0.2">
      <c r="B130" s="20"/>
      <c r="C130" s="21" t="s">
        <v>414</v>
      </c>
      <c r="D130" s="22" t="s">
        <v>182</v>
      </c>
      <c r="E130" s="30" t="s">
        <v>324</v>
      </c>
      <c r="F130" s="30">
        <v>12</v>
      </c>
      <c r="G130" s="24">
        <v>96.17</v>
      </c>
      <c r="H130" s="24">
        <v>1154.04</v>
      </c>
      <c r="I130" s="25">
        <f>IF(Hoja1!A121="","",Hoja1!A121)</f>
        <v>0</v>
      </c>
      <c r="J130" s="26">
        <f t="shared" si="118"/>
        <v>0</v>
      </c>
      <c r="K130" s="25">
        <f>IF(Hoja1!B121="","",Hoja1!B121)</f>
        <v>0</v>
      </c>
      <c r="L130" s="26">
        <f t="shared" si="119"/>
        <v>0</v>
      </c>
      <c r="M130" s="25">
        <f>IF(Hoja1!C121="","",Hoja1!C121)</f>
        <v>0</v>
      </c>
      <c r="N130" s="26">
        <f t="shared" si="120"/>
        <v>0</v>
      </c>
      <c r="O130" s="25">
        <f>IF(Hoja1!D121="","",Hoja1!D121)</f>
        <v>1154.04</v>
      </c>
      <c r="P130" s="26">
        <f t="shared" si="121"/>
        <v>1</v>
      </c>
      <c r="Q130" s="27"/>
      <c r="R130" s="27"/>
    </row>
    <row r="131" spans="2:18" s="28" customFormat="1" x14ac:dyDescent="0.2">
      <c r="B131" s="20"/>
      <c r="C131" s="21" t="s">
        <v>415</v>
      </c>
      <c r="D131" s="22" t="s">
        <v>183</v>
      </c>
      <c r="E131" s="30" t="s">
        <v>324</v>
      </c>
      <c r="F131" s="30">
        <v>8</v>
      </c>
      <c r="G131" s="24">
        <v>95.53</v>
      </c>
      <c r="H131" s="24">
        <v>764.24</v>
      </c>
      <c r="I131" s="25">
        <f>IF(Hoja1!A122="","",Hoja1!A122)</f>
        <v>0</v>
      </c>
      <c r="J131" s="26">
        <f t="shared" si="118"/>
        <v>0</v>
      </c>
      <c r="K131" s="25">
        <f>IF(Hoja1!B122="","",Hoja1!B122)</f>
        <v>0</v>
      </c>
      <c r="L131" s="26">
        <f t="shared" si="119"/>
        <v>0</v>
      </c>
      <c r="M131" s="25">
        <f>IF(Hoja1!C122="","",Hoja1!C122)</f>
        <v>0</v>
      </c>
      <c r="N131" s="26">
        <f t="shared" si="120"/>
        <v>0</v>
      </c>
      <c r="O131" s="25">
        <f>IF(Hoja1!D122="","",Hoja1!D122)</f>
        <v>764.24</v>
      </c>
      <c r="P131" s="26">
        <f t="shared" si="121"/>
        <v>1</v>
      </c>
      <c r="Q131" s="27"/>
      <c r="R131" s="27"/>
    </row>
    <row r="132" spans="2:18" s="28" customFormat="1" x14ac:dyDescent="0.2">
      <c r="B132" s="20"/>
      <c r="C132" s="21" t="s">
        <v>416</v>
      </c>
      <c r="D132" s="22" t="s">
        <v>184</v>
      </c>
      <c r="E132" s="30" t="s">
        <v>324</v>
      </c>
      <c r="F132" s="30">
        <v>48</v>
      </c>
      <c r="G132" s="24">
        <v>5.66</v>
      </c>
      <c r="H132" s="24">
        <v>271.68</v>
      </c>
      <c r="I132" s="25">
        <f>IF(Hoja1!A123="","",Hoja1!A123)</f>
        <v>0</v>
      </c>
      <c r="J132" s="26">
        <f t="shared" si="118"/>
        <v>0</v>
      </c>
      <c r="K132" s="25">
        <f>IF(Hoja1!B123="","",Hoja1!B123)</f>
        <v>0</v>
      </c>
      <c r="L132" s="26">
        <f t="shared" si="119"/>
        <v>0</v>
      </c>
      <c r="M132" s="25">
        <f>IF(Hoja1!C123="","",Hoja1!C123)</f>
        <v>0</v>
      </c>
      <c r="N132" s="26">
        <f t="shared" si="120"/>
        <v>0</v>
      </c>
      <c r="O132" s="25">
        <f>IF(Hoja1!D123="","",Hoja1!D123)</f>
        <v>271.68</v>
      </c>
      <c r="P132" s="26">
        <f t="shared" si="121"/>
        <v>1</v>
      </c>
      <c r="Q132" s="27"/>
      <c r="R132" s="27"/>
    </row>
    <row r="133" spans="2:18" s="28" customFormat="1" x14ac:dyDescent="0.2">
      <c r="B133" s="20"/>
      <c r="C133" s="21" t="s">
        <v>417</v>
      </c>
      <c r="D133" s="22" t="s">
        <v>185</v>
      </c>
      <c r="E133" s="30" t="s">
        <v>324</v>
      </c>
      <c r="F133" s="30">
        <v>28</v>
      </c>
      <c r="G133" s="24">
        <v>16.29</v>
      </c>
      <c r="H133" s="24">
        <v>456.12</v>
      </c>
      <c r="I133" s="25">
        <f>IF(Hoja1!A124="","",Hoja1!A124)</f>
        <v>0</v>
      </c>
      <c r="J133" s="26">
        <f t="shared" si="118"/>
        <v>0</v>
      </c>
      <c r="K133" s="25">
        <f>IF(Hoja1!B124="","",Hoja1!B124)</f>
        <v>0</v>
      </c>
      <c r="L133" s="26">
        <f t="shared" si="119"/>
        <v>0</v>
      </c>
      <c r="M133" s="25">
        <f>IF(Hoja1!C124="","",Hoja1!C124)</f>
        <v>0</v>
      </c>
      <c r="N133" s="26">
        <f t="shared" si="120"/>
        <v>0</v>
      </c>
      <c r="O133" s="25">
        <f>IF(Hoja1!D124="","",Hoja1!D124)</f>
        <v>456.12</v>
      </c>
      <c r="P133" s="26">
        <f t="shared" si="121"/>
        <v>1</v>
      </c>
      <c r="Q133" s="27"/>
      <c r="R133" s="27"/>
    </row>
    <row r="134" spans="2:18" s="28" customFormat="1" x14ac:dyDescent="0.2">
      <c r="B134" s="20"/>
      <c r="C134" s="21" t="s">
        <v>418</v>
      </c>
      <c r="D134" s="22" t="s">
        <v>186</v>
      </c>
      <c r="E134" s="30"/>
      <c r="F134" s="30"/>
      <c r="G134" s="24"/>
      <c r="H134" s="24">
        <v>30535.53</v>
      </c>
      <c r="I134" s="25">
        <f>IF(Hoja1!A125="","",Hoja1!A125)</f>
        <v>0</v>
      </c>
      <c r="J134" s="26">
        <f t="shared" si="118"/>
        <v>0</v>
      </c>
      <c r="K134" s="25">
        <f>IF(Hoja1!B125="","",Hoja1!B125)</f>
        <v>0</v>
      </c>
      <c r="L134" s="26">
        <f t="shared" si="119"/>
        <v>0</v>
      </c>
      <c r="M134" s="25">
        <f>IF(Hoja1!C125="","",Hoja1!C125)</f>
        <v>0</v>
      </c>
      <c r="N134" s="26">
        <f t="shared" si="120"/>
        <v>0</v>
      </c>
      <c r="O134" s="25">
        <f>IF(Hoja1!D125="","",Hoja1!D125)</f>
        <v>30535.53</v>
      </c>
      <c r="P134" s="26">
        <f t="shared" si="121"/>
        <v>1</v>
      </c>
      <c r="Q134" s="27"/>
      <c r="R134" s="27"/>
    </row>
    <row r="135" spans="2:18" s="28" customFormat="1" x14ac:dyDescent="0.2">
      <c r="B135" s="20"/>
      <c r="C135" s="21" t="s">
        <v>419</v>
      </c>
      <c r="D135" s="22" t="s">
        <v>187</v>
      </c>
      <c r="E135" s="30" t="s">
        <v>325</v>
      </c>
      <c r="F135" s="30">
        <v>1212.69</v>
      </c>
      <c r="G135" s="24">
        <v>25.18</v>
      </c>
      <c r="H135" s="24">
        <v>30535.53</v>
      </c>
      <c r="I135" s="25">
        <f>IF(Hoja1!A126="","",Hoja1!A126)</f>
        <v>0</v>
      </c>
      <c r="J135" s="26">
        <f t="shared" si="118"/>
        <v>0</v>
      </c>
      <c r="K135" s="25">
        <f>IF(Hoja1!B126="","",Hoja1!B126)</f>
        <v>0</v>
      </c>
      <c r="L135" s="26">
        <f t="shared" si="119"/>
        <v>0</v>
      </c>
      <c r="M135" s="25">
        <f>IF(Hoja1!C126="","",Hoja1!C126)</f>
        <v>0</v>
      </c>
      <c r="N135" s="26">
        <f t="shared" si="120"/>
        <v>0</v>
      </c>
      <c r="O135" s="25">
        <f>IF(Hoja1!D126="","",Hoja1!D126)</f>
        <v>30535.53</v>
      </c>
      <c r="P135" s="26">
        <f t="shared" si="121"/>
        <v>1</v>
      </c>
      <c r="Q135" s="27"/>
      <c r="R135" s="27"/>
    </row>
    <row r="136" spans="2:18" s="28" customFormat="1" x14ac:dyDescent="0.2">
      <c r="B136" s="20"/>
      <c r="C136" s="21" t="s">
        <v>420</v>
      </c>
      <c r="D136" s="22" t="s">
        <v>188</v>
      </c>
      <c r="E136" s="30"/>
      <c r="F136" s="30"/>
      <c r="G136" s="24"/>
      <c r="H136" s="24">
        <v>38092.29</v>
      </c>
      <c r="I136" s="25">
        <f>IF(Hoja1!A127="","",Hoja1!A127)</f>
        <v>0</v>
      </c>
      <c r="J136" s="26">
        <f t="shared" si="118"/>
        <v>0</v>
      </c>
      <c r="K136" s="25">
        <f>IF(Hoja1!B127="","",Hoja1!B127)</f>
        <v>0</v>
      </c>
      <c r="L136" s="26">
        <f t="shared" si="119"/>
        <v>0</v>
      </c>
      <c r="M136" s="25">
        <f>IF(Hoja1!C127="","",Hoja1!C127)</f>
        <v>0</v>
      </c>
      <c r="N136" s="26">
        <f t="shared" si="120"/>
        <v>0</v>
      </c>
      <c r="O136" s="25">
        <f>IF(Hoja1!D127="","",Hoja1!D127)</f>
        <v>38092.29</v>
      </c>
      <c r="P136" s="26">
        <f t="shared" si="121"/>
        <v>1</v>
      </c>
      <c r="Q136" s="27"/>
      <c r="R136" s="27"/>
    </row>
    <row r="137" spans="2:18" s="28" customFormat="1" x14ac:dyDescent="0.2">
      <c r="B137" s="20"/>
      <c r="C137" s="21" t="s">
        <v>421</v>
      </c>
      <c r="D137" s="22" t="s">
        <v>189</v>
      </c>
      <c r="E137" s="30" t="s">
        <v>40</v>
      </c>
      <c r="F137" s="30">
        <v>488.11</v>
      </c>
      <c r="G137" s="24">
        <v>13.49</v>
      </c>
      <c r="H137" s="24">
        <v>6584.6</v>
      </c>
      <c r="I137" s="25">
        <f>IF(Hoja1!A128="","",Hoja1!A128)</f>
        <v>0</v>
      </c>
      <c r="J137" s="26">
        <f t="shared" si="118"/>
        <v>0</v>
      </c>
      <c r="K137" s="25">
        <f>IF(Hoja1!B128="","",Hoja1!B128)</f>
        <v>0</v>
      </c>
      <c r="L137" s="26">
        <f t="shared" si="119"/>
        <v>0</v>
      </c>
      <c r="M137" s="25">
        <f>IF(Hoja1!C128="","",Hoja1!C128)</f>
        <v>0</v>
      </c>
      <c r="N137" s="26">
        <f t="shared" si="120"/>
        <v>0</v>
      </c>
      <c r="O137" s="25">
        <f>IF(Hoja1!D128="","",Hoja1!D128)</f>
        <v>6584.6</v>
      </c>
      <c r="P137" s="26">
        <f t="shared" si="121"/>
        <v>1</v>
      </c>
      <c r="Q137" s="27"/>
      <c r="R137" s="27"/>
    </row>
    <row r="138" spans="2:18" s="28" customFormat="1" x14ac:dyDescent="0.2">
      <c r="B138" s="20"/>
      <c r="C138" s="21" t="s">
        <v>422</v>
      </c>
      <c r="D138" s="22" t="s">
        <v>190</v>
      </c>
      <c r="E138" s="30" t="s">
        <v>40</v>
      </c>
      <c r="F138" s="30">
        <v>803.35</v>
      </c>
      <c r="G138" s="24">
        <v>13.49</v>
      </c>
      <c r="H138" s="24">
        <v>10837.19</v>
      </c>
      <c r="I138" s="25">
        <f>IF(Hoja1!A129="","",Hoja1!A129)</f>
        <v>0</v>
      </c>
      <c r="J138" s="26">
        <f t="shared" si="118"/>
        <v>0</v>
      </c>
      <c r="K138" s="25">
        <f>IF(Hoja1!B129="","",Hoja1!B129)</f>
        <v>0</v>
      </c>
      <c r="L138" s="26">
        <f t="shared" si="119"/>
        <v>0</v>
      </c>
      <c r="M138" s="25">
        <f>IF(Hoja1!C129="","",Hoja1!C129)</f>
        <v>0</v>
      </c>
      <c r="N138" s="26">
        <f t="shared" si="120"/>
        <v>0</v>
      </c>
      <c r="O138" s="25">
        <f>IF(Hoja1!D129="","",Hoja1!D129)</f>
        <v>10837.19</v>
      </c>
      <c r="P138" s="26">
        <f t="shared" si="121"/>
        <v>1</v>
      </c>
      <c r="Q138" s="27"/>
      <c r="R138" s="27"/>
    </row>
    <row r="139" spans="2:18" s="28" customFormat="1" x14ac:dyDescent="0.2">
      <c r="B139" s="20"/>
      <c r="C139" s="21" t="s">
        <v>423</v>
      </c>
      <c r="D139" s="22" t="s">
        <v>191</v>
      </c>
      <c r="E139" s="30" t="s">
        <v>40</v>
      </c>
      <c r="F139" s="30">
        <v>306.27</v>
      </c>
      <c r="G139" s="24">
        <v>13.49</v>
      </c>
      <c r="H139" s="24">
        <v>4131.58</v>
      </c>
      <c r="I139" s="25">
        <f>IF(Hoja1!A130="","",Hoja1!A130)</f>
        <v>0</v>
      </c>
      <c r="J139" s="26">
        <f t="shared" si="118"/>
        <v>0</v>
      </c>
      <c r="K139" s="25">
        <f>IF(Hoja1!B130="","",Hoja1!B130)</f>
        <v>0</v>
      </c>
      <c r="L139" s="26">
        <f t="shared" si="119"/>
        <v>0</v>
      </c>
      <c r="M139" s="25">
        <f>IF(Hoja1!C130="","",Hoja1!C130)</f>
        <v>0</v>
      </c>
      <c r="N139" s="26">
        <f t="shared" si="120"/>
        <v>0</v>
      </c>
      <c r="O139" s="25">
        <f>IF(Hoja1!D130="","",Hoja1!D130)</f>
        <v>4131.58</v>
      </c>
      <c r="P139" s="26">
        <f t="shared" si="121"/>
        <v>1</v>
      </c>
      <c r="Q139" s="27"/>
      <c r="R139" s="27"/>
    </row>
    <row r="140" spans="2:18" s="28" customFormat="1" x14ac:dyDescent="0.2">
      <c r="B140" s="20"/>
      <c r="C140" s="21" t="s">
        <v>424</v>
      </c>
      <c r="D140" s="22" t="s">
        <v>192</v>
      </c>
      <c r="E140" s="30" t="s">
        <v>40</v>
      </c>
      <c r="F140" s="30">
        <v>88.84</v>
      </c>
      <c r="G140" s="24">
        <v>13.49</v>
      </c>
      <c r="H140" s="24">
        <v>1198.45</v>
      </c>
      <c r="I140" s="25">
        <f>IF(Hoja1!A131="","",Hoja1!A131)</f>
        <v>0</v>
      </c>
      <c r="J140" s="26">
        <f t="shared" si="118"/>
        <v>0</v>
      </c>
      <c r="K140" s="25">
        <f>IF(Hoja1!B131="","",Hoja1!B131)</f>
        <v>0</v>
      </c>
      <c r="L140" s="26">
        <f t="shared" si="119"/>
        <v>0</v>
      </c>
      <c r="M140" s="25">
        <f>IF(Hoja1!C131="","",Hoja1!C131)</f>
        <v>0</v>
      </c>
      <c r="N140" s="26">
        <f t="shared" si="120"/>
        <v>0</v>
      </c>
      <c r="O140" s="25">
        <f>IF(Hoja1!D131="","",Hoja1!D131)</f>
        <v>1198.45</v>
      </c>
      <c r="P140" s="26">
        <f t="shared" si="121"/>
        <v>1</v>
      </c>
      <c r="Q140" s="27"/>
      <c r="R140" s="27"/>
    </row>
    <row r="141" spans="2:18" s="28" customFormat="1" x14ac:dyDescent="0.2">
      <c r="B141" s="20"/>
      <c r="C141" s="21" t="s">
        <v>425</v>
      </c>
      <c r="D141" s="22" t="s">
        <v>193</v>
      </c>
      <c r="E141" s="30" t="s">
        <v>40</v>
      </c>
      <c r="F141" s="30">
        <v>333.37</v>
      </c>
      <c r="G141" s="24">
        <v>13.49</v>
      </c>
      <c r="H141" s="24">
        <v>4497.16</v>
      </c>
      <c r="I141" s="25">
        <f>IF(Hoja1!A132="","",Hoja1!A132)</f>
        <v>0</v>
      </c>
      <c r="J141" s="26">
        <f t="shared" si="118"/>
        <v>0</v>
      </c>
      <c r="K141" s="25">
        <f>IF(Hoja1!B132="","",Hoja1!B132)</f>
        <v>0</v>
      </c>
      <c r="L141" s="26">
        <f t="shared" si="119"/>
        <v>0</v>
      </c>
      <c r="M141" s="25">
        <f>IF(Hoja1!C132="","",Hoja1!C132)</f>
        <v>0</v>
      </c>
      <c r="N141" s="26">
        <f t="shared" si="120"/>
        <v>0</v>
      </c>
      <c r="O141" s="25">
        <f>IF(Hoja1!D132="","",Hoja1!D132)</f>
        <v>4497.16</v>
      </c>
      <c r="P141" s="26">
        <f t="shared" si="121"/>
        <v>1</v>
      </c>
      <c r="Q141" s="27"/>
      <c r="R141" s="27"/>
    </row>
    <row r="142" spans="2:18" s="28" customFormat="1" x14ac:dyDescent="0.2">
      <c r="B142" s="20"/>
      <c r="C142" s="21" t="s">
        <v>426</v>
      </c>
      <c r="D142" s="22" t="s">
        <v>194</v>
      </c>
      <c r="E142" s="30" t="s">
        <v>40</v>
      </c>
      <c r="F142" s="30">
        <v>65.930000000000007</v>
      </c>
      <c r="G142" s="24">
        <v>13.49</v>
      </c>
      <c r="H142" s="24">
        <v>889.4</v>
      </c>
      <c r="I142" s="25">
        <f>IF(Hoja1!A133="","",Hoja1!A133)</f>
        <v>0</v>
      </c>
      <c r="J142" s="26">
        <f t="shared" si="118"/>
        <v>0</v>
      </c>
      <c r="K142" s="25">
        <f>IF(Hoja1!B133="","",Hoja1!B133)</f>
        <v>0</v>
      </c>
      <c r="L142" s="26">
        <f t="shared" si="119"/>
        <v>0</v>
      </c>
      <c r="M142" s="25">
        <f>IF(Hoja1!C133="","",Hoja1!C133)</f>
        <v>0</v>
      </c>
      <c r="N142" s="26">
        <f t="shared" si="120"/>
        <v>0</v>
      </c>
      <c r="O142" s="25">
        <f>IF(Hoja1!D133="","",Hoja1!D133)</f>
        <v>889.4</v>
      </c>
      <c r="P142" s="26">
        <f t="shared" si="121"/>
        <v>1</v>
      </c>
      <c r="Q142" s="27"/>
      <c r="R142" s="27"/>
    </row>
    <row r="143" spans="2:18" s="28" customFormat="1" x14ac:dyDescent="0.2">
      <c r="B143" s="20"/>
      <c r="C143" s="21" t="s">
        <v>427</v>
      </c>
      <c r="D143" s="22" t="s">
        <v>195</v>
      </c>
      <c r="E143" s="30" t="s">
        <v>40</v>
      </c>
      <c r="F143" s="30">
        <v>42.4</v>
      </c>
      <c r="G143" s="24">
        <v>13.49</v>
      </c>
      <c r="H143" s="24">
        <v>571.98</v>
      </c>
      <c r="I143" s="25">
        <f>IF(Hoja1!A134="","",Hoja1!A134)</f>
        <v>0</v>
      </c>
      <c r="J143" s="26">
        <f t="shared" si="118"/>
        <v>0</v>
      </c>
      <c r="K143" s="25">
        <f>IF(Hoja1!B134="","",Hoja1!B134)</f>
        <v>0</v>
      </c>
      <c r="L143" s="26">
        <f t="shared" si="119"/>
        <v>0</v>
      </c>
      <c r="M143" s="25">
        <f>IF(Hoja1!C134="","",Hoja1!C134)</f>
        <v>0</v>
      </c>
      <c r="N143" s="26">
        <f t="shared" si="120"/>
        <v>0</v>
      </c>
      <c r="O143" s="25">
        <f>IF(Hoja1!D134="","",Hoja1!D134)</f>
        <v>571.98</v>
      </c>
      <c r="P143" s="26">
        <f t="shared" si="121"/>
        <v>1</v>
      </c>
      <c r="Q143" s="27"/>
      <c r="R143" s="27"/>
    </row>
    <row r="144" spans="2:18" s="28" customFormat="1" x14ac:dyDescent="0.2">
      <c r="B144" s="20"/>
      <c r="C144" s="21" t="s">
        <v>428</v>
      </c>
      <c r="D144" s="22" t="s">
        <v>196</v>
      </c>
      <c r="E144" s="30" t="s">
        <v>40</v>
      </c>
      <c r="F144" s="30">
        <v>434.73</v>
      </c>
      <c r="G144" s="24">
        <v>13.49</v>
      </c>
      <c r="H144" s="24">
        <v>5864.51</v>
      </c>
      <c r="I144" s="25">
        <f>IF(Hoja1!A135="","",Hoja1!A135)</f>
        <v>0</v>
      </c>
      <c r="J144" s="26">
        <f t="shared" si="118"/>
        <v>0</v>
      </c>
      <c r="K144" s="25">
        <f>IF(Hoja1!B135="","",Hoja1!B135)</f>
        <v>0</v>
      </c>
      <c r="L144" s="26">
        <f t="shared" si="119"/>
        <v>0</v>
      </c>
      <c r="M144" s="25">
        <f>IF(Hoja1!C135="","",Hoja1!C135)</f>
        <v>0</v>
      </c>
      <c r="N144" s="26">
        <f t="shared" si="120"/>
        <v>0</v>
      </c>
      <c r="O144" s="25">
        <f>IF(Hoja1!D135="","",Hoja1!D135)</f>
        <v>5864.51</v>
      </c>
      <c r="P144" s="26">
        <f t="shared" si="121"/>
        <v>1</v>
      </c>
      <c r="Q144" s="27"/>
      <c r="R144" s="27"/>
    </row>
    <row r="145" spans="2:18" s="28" customFormat="1" x14ac:dyDescent="0.2">
      <c r="B145" s="20"/>
      <c r="C145" s="21" t="s">
        <v>429</v>
      </c>
      <c r="D145" s="22" t="s">
        <v>197</v>
      </c>
      <c r="E145" s="30" t="s">
        <v>40</v>
      </c>
      <c r="F145" s="30">
        <v>56.76</v>
      </c>
      <c r="G145" s="24">
        <v>61.97</v>
      </c>
      <c r="H145" s="24">
        <v>3517.42</v>
      </c>
      <c r="I145" s="25">
        <f>IF(Hoja1!A136="","",Hoja1!A136)</f>
        <v>0</v>
      </c>
      <c r="J145" s="26">
        <f t="shared" si="118"/>
        <v>0</v>
      </c>
      <c r="K145" s="25">
        <f>IF(Hoja1!B136="","",Hoja1!B136)</f>
        <v>0</v>
      </c>
      <c r="L145" s="26">
        <f t="shared" si="119"/>
        <v>0</v>
      </c>
      <c r="M145" s="25">
        <f>IF(Hoja1!C136="","",Hoja1!C136)</f>
        <v>0</v>
      </c>
      <c r="N145" s="26">
        <f t="shared" si="120"/>
        <v>0</v>
      </c>
      <c r="O145" s="25">
        <f>IF(Hoja1!D136="","",Hoja1!D136)</f>
        <v>3517.42</v>
      </c>
      <c r="P145" s="26">
        <f t="shared" si="121"/>
        <v>1</v>
      </c>
      <c r="Q145" s="27"/>
      <c r="R145" s="27"/>
    </row>
    <row r="146" spans="2:18" s="28" customFormat="1" x14ac:dyDescent="0.2">
      <c r="B146" s="20"/>
      <c r="C146" s="21" t="s">
        <v>430</v>
      </c>
      <c r="D146" s="22" t="s">
        <v>61</v>
      </c>
      <c r="E146" s="30"/>
      <c r="F146" s="30"/>
      <c r="G146" s="24"/>
      <c r="H146" s="24">
        <v>10176.049999999999</v>
      </c>
      <c r="I146" s="25">
        <f>IF(Hoja1!A137="","",Hoja1!A137)</f>
        <v>0</v>
      </c>
      <c r="J146" s="26">
        <f t="shared" si="118"/>
        <v>0</v>
      </c>
      <c r="K146" s="25">
        <f>IF(Hoja1!B137="","",Hoja1!B137)</f>
        <v>0</v>
      </c>
      <c r="L146" s="26">
        <f t="shared" si="119"/>
        <v>0</v>
      </c>
      <c r="M146" s="25">
        <f>IF(Hoja1!C137="","",Hoja1!C137)</f>
        <v>0</v>
      </c>
      <c r="N146" s="26">
        <f t="shared" si="120"/>
        <v>0</v>
      </c>
      <c r="O146" s="25">
        <f>IF(Hoja1!D137="","",Hoja1!D137)</f>
        <v>10176.049999999999</v>
      </c>
      <c r="P146" s="26">
        <f t="shared" si="121"/>
        <v>1</v>
      </c>
      <c r="Q146" s="27"/>
      <c r="R146" s="27"/>
    </row>
    <row r="147" spans="2:18" s="28" customFormat="1" x14ac:dyDescent="0.2">
      <c r="B147" s="20"/>
      <c r="C147" s="21" t="s">
        <v>431</v>
      </c>
      <c r="D147" s="22" t="s">
        <v>198</v>
      </c>
      <c r="E147" s="30" t="s">
        <v>40</v>
      </c>
      <c r="F147" s="30">
        <v>31.45</v>
      </c>
      <c r="G147" s="24">
        <v>125</v>
      </c>
      <c r="H147" s="24">
        <v>3931.25</v>
      </c>
      <c r="I147" s="25">
        <f>IF(Hoja1!A138="","",Hoja1!A138)</f>
        <v>0</v>
      </c>
      <c r="J147" s="26">
        <f t="shared" si="118"/>
        <v>0</v>
      </c>
      <c r="K147" s="25">
        <f>IF(Hoja1!B138="","",Hoja1!B138)</f>
        <v>0</v>
      </c>
      <c r="L147" s="26">
        <f t="shared" si="119"/>
        <v>0</v>
      </c>
      <c r="M147" s="25">
        <f>IF(Hoja1!C138="","",Hoja1!C138)</f>
        <v>0</v>
      </c>
      <c r="N147" s="26">
        <f t="shared" si="120"/>
        <v>0</v>
      </c>
      <c r="O147" s="25">
        <f>IF(Hoja1!D138="","",Hoja1!D138)</f>
        <v>3931.25</v>
      </c>
      <c r="P147" s="26">
        <f t="shared" si="121"/>
        <v>1</v>
      </c>
      <c r="Q147" s="27"/>
      <c r="R147" s="27"/>
    </row>
    <row r="148" spans="2:18" s="28" customFormat="1" x14ac:dyDescent="0.2">
      <c r="B148" s="20"/>
      <c r="C148" s="21" t="s">
        <v>432</v>
      </c>
      <c r="D148" s="22" t="s">
        <v>199</v>
      </c>
      <c r="E148" s="30" t="s">
        <v>62</v>
      </c>
      <c r="F148" s="30">
        <v>5</v>
      </c>
      <c r="G148" s="24">
        <v>900</v>
      </c>
      <c r="H148" s="24">
        <v>4500</v>
      </c>
      <c r="I148" s="25">
        <f>IF(Hoja1!A139="","",Hoja1!A139)</f>
        <v>0</v>
      </c>
      <c r="J148" s="26">
        <f t="shared" si="118"/>
        <v>0</v>
      </c>
      <c r="K148" s="25">
        <f>IF(Hoja1!B139="","",Hoja1!B139)</f>
        <v>0</v>
      </c>
      <c r="L148" s="26">
        <f t="shared" si="119"/>
        <v>0</v>
      </c>
      <c r="M148" s="25">
        <f>IF(Hoja1!C139="","",Hoja1!C139)</f>
        <v>0</v>
      </c>
      <c r="N148" s="26">
        <f t="shared" si="120"/>
        <v>0</v>
      </c>
      <c r="O148" s="25">
        <f>IF(Hoja1!D139="","",Hoja1!D139)</f>
        <v>4500</v>
      </c>
      <c r="P148" s="26">
        <f t="shared" si="121"/>
        <v>1</v>
      </c>
      <c r="Q148" s="27"/>
      <c r="R148" s="27"/>
    </row>
    <row r="149" spans="2:18" s="28" customFormat="1" x14ac:dyDescent="0.2">
      <c r="B149" s="20"/>
      <c r="C149" s="21" t="s">
        <v>433</v>
      </c>
      <c r="D149" s="22" t="s">
        <v>612</v>
      </c>
      <c r="E149" s="30" t="s">
        <v>323</v>
      </c>
      <c r="F149" s="30">
        <v>1</v>
      </c>
      <c r="G149" s="24">
        <v>1744.8</v>
      </c>
      <c r="H149" s="24">
        <v>1744.8</v>
      </c>
      <c r="I149" s="25">
        <f>IF(Hoja1!A140="","",Hoja1!A140)</f>
        <v>0</v>
      </c>
      <c r="J149" s="26">
        <f t="shared" si="118"/>
        <v>0</v>
      </c>
      <c r="K149" s="25">
        <f>IF(Hoja1!B140="","",Hoja1!B140)</f>
        <v>0</v>
      </c>
      <c r="L149" s="26">
        <f t="shared" si="119"/>
        <v>0</v>
      </c>
      <c r="M149" s="25">
        <f>IF(Hoja1!C140="","",Hoja1!C140)</f>
        <v>0</v>
      </c>
      <c r="N149" s="26">
        <f t="shared" si="120"/>
        <v>0</v>
      </c>
      <c r="O149" s="25">
        <f>IF(Hoja1!D140="","",Hoja1!D140)</f>
        <v>1744.8</v>
      </c>
      <c r="P149" s="26">
        <f t="shared" si="121"/>
        <v>1</v>
      </c>
      <c r="Q149" s="27"/>
      <c r="R149" s="27"/>
    </row>
    <row r="150" spans="2:18" s="28" customFormat="1" x14ac:dyDescent="0.2">
      <c r="B150" s="20"/>
      <c r="C150" s="21" t="s">
        <v>592</v>
      </c>
      <c r="D150" s="22" t="s">
        <v>593</v>
      </c>
      <c r="E150" s="30"/>
      <c r="F150" s="30"/>
      <c r="G150" s="24"/>
      <c r="H150" s="24">
        <v>5525.91</v>
      </c>
      <c r="I150" s="25">
        <f>IF(Hoja1!A141="","",Hoja1!A141)</f>
        <v>1608.0300000000002</v>
      </c>
      <c r="J150" s="26">
        <f t="shared" si="118"/>
        <v>0.2909982247267871</v>
      </c>
      <c r="K150" s="25">
        <f>IF(Hoja1!B141="","",Hoja1!B141)</f>
        <v>1439.51</v>
      </c>
      <c r="L150" s="26">
        <f t="shared" si="119"/>
        <v>0.26050189018641273</v>
      </c>
      <c r="M150" s="25">
        <f>IF(Hoja1!C141="","",Hoja1!C141)</f>
        <v>1393.09</v>
      </c>
      <c r="N150" s="26">
        <f t="shared" si="120"/>
        <v>0.25210146383129656</v>
      </c>
      <c r="O150" s="25">
        <f>IF(Hoja1!D141="","",Hoja1!D141)</f>
        <v>1085.27</v>
      </c>
      <c r="P150" s="26">
        <f t="shared" si="121"/>
        <v>0.19639661159881358</v>
      </c>
      <c r="Q150" s="27"/>
      <c r="R150" s="27"/>
    </row>
    <row r="151" spans="2:18" s="28" customFormat="1" x14ac:dyDescent="0.2">
      <c r="B151" s="20"/>
      <c r="C151" s="21" t="s">
        <v>594</v>
      </c>
      <c r="D151" s="22" t="s">
        <v>595</v>
      </c>
      <c r="E151" s="30" t="s">
        <v>323</v>
      </c>
      <c r="F151" s="30">
        <v>1</v>
      </c>
      <c r="G151" s="24">
        <v>976.2</v>
      </c>
      <c r="H151" s="24">
        <v>976.2</v>
      </c>
      <c r="I151" s="25">
        <f>IF(Hoja1!A142="","",Hoja1!A142)</f>
        <v>237.9</v>
      </c>
      <c r="J151" s="26">
        <f t="shared" si="118"/>
        <v>0.243700061462815</v>
      </c>
      <c r="K151" s="25">
        <f>IF(Hoja1!B142="","",Hoja1!B142)</f>
        <v>254.3</v>
      </c>
      <c r="L151" s="26">
        <f t="shared" si="119"/>
        <v>0.260499897561975</v>
      </c>
      <c r="M151" s="25">
        <f>IF(Hoja1!C142="","",Hoja1!C142)</f>
        <v>246.1</v>
      </c>
      <c r="N151" s="26">
        <f t="shared" si="120"/>
        <v>0.25209997951239499</v>
      </c>
      <c r="O151" s="25">
        <f>IF(Hoja1!D142="","",Hoja1!D142)</f>
        <v>237.9</v>
      </c>
      <c r="P151" s="26">
        <f t="shared" si="121"/>
        <v>0.243700061462815</v>
      </c>
      <c r="Q151" s="27"/>
      <c r="R151" s="27"/>
    </row>
    <row r="152" spans="2:18" s="28" customFormat="1" x14ac:dyDescent="0.2">
      <c r="B152" s="20"/>
      <c r="C152" s="21" t="s">
        <v>596</v>
      </c>
      <c r="D152" s="22" t="s">
        <v>597</v>
      </c>
      <c r="E152" s="30" t="s">
        <v>65</v>
      </c>
      <c r="F152" s="30">
        <v>162.86000000000001</v>
      </c>
      <c r="G152" s="24">
        <v>13.07</v>
      </c>
      <c r="H152" s="24">
        <v>2128.58</v>
      </c>
      <c r="I152" s="25">
        <f>IF(Hoja1!A143="","",Hoja1!A143)</f>
        <v>780.11</v>
      </c>
      <c r="J152" s="26">
        <f t="shared" si="118"/>
        <v>0.36649315506112057</v>
      </c>
      <c r="K152" s="25">
        <f>IF(Hoja1!B143="","",Hoja1!B143)</f>
        <v>554.5</v>
      </c>
      <c r="L152" s="26">
        <f t="shared" si="119"/>
        <v>0.26050230670212066</v>
      </c>
      <c r="M152" s="25">
        <f>IF(Hoja1!C143="","",Hoja1!C143)</f>
        <v>536.62</v>
      </c>
      <c r="N152" s="26">
        <f t="shared" si="120"/>
        <v>0.25210234052748781</v>
      </c>
      <c r="O152" s="25">
        <f>IF(Hoja1!D143="","",Hoja1!D143)</f>
        <v>257.35000000000002</v>
      </c>
      <c r="P152" s="26">
        <f t="shared" si="121"/>
        <v>0.12090219770927098</v>
      </c>
      <c r="Q152" s="27"/>
      <c r="R152" s="27"/>
    </row>
    <row r="153" spans="2:18" s="28" customFormat="1" x14ac:dyDescent="0.2">
      <c r="B153" s="20"/>
      <c r="C153" s="21" t="s">
        <v>598</v>
      </c>
      <c r="D153" s="22" t="s">
        <v>599</v>
      </c>
      <c r="E153" s="30" t="s">
        <v>323</v>
      </c>
      <c r="F153" s="30">
        <v>1</v>
      </c>
      <c r="G153" s="24">
        <v>2421.13</v>
      </c>
      <c r="H153" s="24">
        <v>2421.13</v>
      </c>
      <c r="I153" s="25">
        <f>IF(Hoja1!A144="","",Hoja1!A144)</f>
        <v>590.02</v>
      </c>
      <c r="J153" s="26">
        <f t="shared" si="118"/>
        <v>0.24369612536295035</v>
      </c>
      <c r="K153" s="25">
        <f>IF(Hoja1!B144="","",Hoja1!B144)</f>
        <v>630.71</v>
      </c>
      <c r="L153" s="26">
        <f t="shared" si="119"/>
        <v>0.26050232742562357</v>
      </c>
      <c r="M153" s="25">
        <f>IF(Hoja1!C144="","",Hoja1!C144)</f>
        <v>610.37</v>
      </c>
      <c r="N153" s="26">
        <f t="shared" si="120"/>
        <v>0.25210129154568323</v>
      </c>
      <c r="O153" s="25">
        <f>IF(Hoja1!D144="","",Hoja1!D144)</f>
        <v>590.02</v>
      </c>
      <c r="P153" s="26">
        <f t="shared" si="121"/>
        <v>0.24369612536295035</v>
      </c>
      <c r="Q153" s="27"/>
      <c r="R153" s="27"/>
    </row>
    <row r="154" spans="2:18" s="39" customFormat="1" x14ac:dyDescent="0.2">
      <c r="B154" s="40"/>
      <c r="C154" s="41" t="s">
        <v>12</v>
      </c>
      <c r="D154" s="42" t="s">
        <v>200</v>
      </c>
      <c r="E154" s="43"/>
      <c r="F154" s="43"/>
      <c r="G154" s="44"/>
      <c r="H154" s="44">
        <v>81867.17</v>
      </c>
      <c r="I154" s="45">
        <f>IF(Hoja1!A145="","",Hoja1!A145)</f>
        <v>291.76</v>
      </c>
      <c r="J154" s="46">
        <f t="shared" si="118"/>
        <v>3.5638217370894828E-3</v>
      </c>
      <c r="K154" s="45">
        <f>IF(Hoja1!B145="","",Hoja1!B145)</f>
        <v>38399.67</v>
      </c>
      <c r="L154" s="46">
        <f t="shared" si="119"/>
        <v>0.46904845984049526</v>
      </c>
      <c r="M154" s="45">
        <f>IF(Hoja1!C145="","",Hoja1!C145)</f>
        <v>35528.07</v>
      </c>
      <c r="N154" s="46">
        <f t="shared" si="120"/>
        <v>0.43397212826582376</v>
      </c>
      <c r="O154" s="45">
        <f>IF(Hoja1!D145="","",Hoja1!D145)</f>
        <v>7647.67</v>
      </c>
      <c r="P154" s="46">
        <f t="shared" si="121"/>
        <v>9.3415590156591469E-2</v>
      </c>
      <c r="Q154" s="19"/>
      <c r="R154" s="47"/>
    </row>
    <row r="155" spans="2:18" s="28" customFormat="1" x14ac:dyDescent="0.2">
      <c r="B155" s="20"/>
      <c r="C155" s="21" t="s">
        <v>13</v>
      </c>
      <c r="D155" s="22" t="s">
        <v>201</v>
      </c>
      <c r="E155" s="30"/>
      <c r="F155" s="30"/>
      <c r="G155" s="24"/>
      <c r="H155" s="24">
        <v>5703.02</v>
      </c>
      <c r="I155" s="25">
        <f>IF(Hoja1!A146="","",Hoja1!A146)</f>
        <v>0</v>
      </c>
      <c r="J155" s="26">
        <f t="shared" si="118"/>
        <v>0</v>
      </c>
      <c r="K155" s="25">
        <f>IF(Hoja1!B146="","",Hoja1!B146)</f>
        <v>0</v>
      </c>
      <c r="L155" s="26">
        <f t="shared" si="119"/>
        <v>0</v>
      </c>
      <c r="M155" s="25">
        <f>IF(Hoja1!C146="","",Hoja1!C146)</f>
        <v>5703.02</v>
      </c>
      <c r="N155" s="26">
        <f t="shared" si="120"/>
        <v>1</v>
      </c>
      <c r="O155" s="25">
        <f>IF(Hoja1!D146="","",Hoja1!D146)</f>
        <v>0</v>
      </c>
      <c r="P155" s="26">
        <f t="shared" si="121"/>
        <v>0</v>
      </c>
      <c r="Q155" s="27"/>
      <c r="R155" s="27"/>
    </row>
    <row r="156" spans="2:18" s="28" customFormat="1" x14ac:dyDescent="0.2">
      <c r="B156" s="20"/>
      <c r="C156" s="21" t="s">
        <v>434</v>
      </c>
      <c r="D156" s="22" t="s">
        <v>202</v>
      </c>
      <c r="E156" s="30" t="s">
        <v>62</v>
      </c>
      <c r="F156" s="30">
        <v>7</v>
      </c>
      <c r="G156" s="24">
        <v>407.54</v>
      </c>
      <c r="H156" s="24">
        <v>2852.78</v>
      </c>
      <c r="I156" s="25">
        <f>IF(Hoja1!A147="","",Hoja1!A147)</f>
        <v>0</v>
      </c>
      <c r="J156" s="26">
        <f t="shared" si="118"/>
        <v>0</v>
      </c>
      <c r="K156" s="25">
        <f>IF(Hoja1!B147="","",Hoja1!B147)</f>
        <v>0</v>
      </c>
      <c r="L156" s="26">
        <f t="shared" si="119"/>
        <v>0</v>
      </c>
      <c r="M156" s="25">
        <f>IF(Hoja1!C147="","",Hoja1!C147)</f>
        <v>2852.78</v>
      </c>
      <c r="N156" s="26">
        <f t="shared" si="120"/>
        <v>1</v>
      </c>
      <c r="O156" s="25">
        <f>IF(Hoja1!D147="","",Hoja1!D147)</f>
        <v>0</v>
      </c>
      <c r="P156" s="26">
        <f t="shared" si="121"/>
        <v>0</v>
      </c>
      <c r="Q156" s="27"/>
      <c r="R156" s="27"/>
    </row>
    <row r="157" spans="2:18" s="28" customFormat="1" x14ac:dyDescent="0.2">
      <c r="B157" s="20"/>
      <c r="C157" s="21" t="s">
        <v>435</v>
      </c>
      <c r="D157" s="22" t="s">
        <v>203</v>
      </c>
      <c r="E157" s="30" t="s">
        <v>324</v>
      </c>
      <c r="F157" s="30">
        <v>7</v>
      </c>
      <c r="G157" s="24">
        <v>288.89999999999998</v>
      </c>
      <c r="H157" s="24">
        <v>2022.3</v>
      </c>
      <c r="I157" s="25">
        <f>IF(Hoja1!A148="","",Hoja1!A148)</f>
        <v>0</v>
      </c>
      <c r="J157" s="26">
        <f t="shared" si="118"/>
        <v>0</v>
      </c>
      <c r="K157" s="25">
        <f>IF(Hoja1!B148="","",Hoja1!B148)</f>
        <v>0</v>
      </c>
      <c r="L157" s="26">
        <f t="shared" si="119"/>
        <v>0</v>
      </c>
      <c r="M157" s="25">
        <f>IF(Hoja1!C148="","",Hoja1!C148)</f>
        <v>2022.3</v>
      </c>
      <c r="N157" s="26">
        <f t="shared" si="120"/>
        <v>1</v>
      </c>
      <c r="O157" s="25">
        <f>IF(Hoja1!D148="","",Hoja1!D148)</f>
        <v>0</v>
      </c>
      <c r="P157" s="26">
        <f t="shared" si="121"/>
        <v>0</v>
      </c>
      <c r="Q157" s="27"/>
      <c r="R157" s="27"/>
    </row>
    <row r="158" spans="2:18" s="28" customFormat="1" x14ac:dyDescent="0.2">
      <c r="B158" s="20"/>
      <c r="C158" s="21" t="s">
        <v>436</v>
      </c>
      <c r="D158" s="22" t="s">
        <v>204</v>
      </c>
      <c r="E158" s="30" t="s">
        <v>324</v>
      </c>
      <c r="F158" s="30">
        <v>7</v>
      </c>
      <c r="G158" s="24">
        <v>64.900000000000006</v>
      </c>
      <c r="H158" s="24">
        <v>454.3</v>
      </c>
      <c r="I158" s="25">
        <f>IF(Hoja1!A149="","",Hoja1!A149)</f>
        <v>0</v>
      </c>
      <c r="J158" s="26">
        <f t="shared" si="118"/>
        <v>0</v>
      </c>
      <c r="K158" s="25">
        <f>IF(Hoja1!B149="","",Hoja1!B149)</f>
        <v>0</v>
      </c>
      <c r="L158" s="26">
        <f t="shared" si="119"/>
        <v>0</v>
      </c>
      <c r="M158" s="25">
        <f>IF(Hoja1!C149="","",Hoja1!C149)</f>
        <v>454.3</v>
      </c>
      <c r="N158" s="26">
        <f t="shared" si="120"/>
        <v>1</v>
      </c>
      <c r="O158" s="25">
        <f>IF(Hoja1!D149="","",Hoja1!D149)</f>
        <v>0</v>
      </c>
      <c r="P158" s="26">
        <f t="shared" si="121"/>
        <v>0</v>
      </c>
      <c r="Q158" s="27"/>
      <c r="R158" s="27"/>
    </row>
    <row r="159" spans="2:18" s="28" customFormat="1" x14ac:dyDescent="0.2">
      <c r="B159" s="20"/>
      <c r="C159" s="21" t="s">
        <v>437</v>
      </c>
      <c r="D159" s="22" t="s">
        <v>205</v>
      </c>
      <c r="E159" s="30" t="s">
        <v>324</v>
      </c>
      <c r="F159" s="30">
        <v>1</v>
      </c>
      <c r="G159" s="24">
        <v>373.64</v>
      </c>
      <c r="H159" s="24">
        <v>373.64</v>
      </c>
      <c r="I159" s="25">
        <f>IF(Hoja1!A150="","",Hoja1!A150)</f>
        <v>0</v>
      </c>
      <c r="J159" s="26">
        <f t="shared" si="118"/>
        <v>0</v>
      </c>
      <c r="K159" s="25">
        <f>IF(Hoja1!B150="","",Hoja1!B150)</f>
        <v>0</v>
      </c>
      <c r="L159" s="26">
        <f t="shared" si="119"/>
        <v>0</v>
      </c>
      <c r="M159" s="25">
        <f>IF(Hoja1!C150="","",Hoja1!C150)</f>
        <v>373.64</v>
      </c>
      <c r="N159" s="26">
        <f t="shared" si="120"/>
        <v>1</v>
      </c>
      <c r="O159" s="25">
        <f>IF(Hoja1!D150="","",Hoja1!D150)</f>
        <v>0</v>
      </c>
      <c r="P159" s="26">
        <f t="shared" si="121"/>
        <v>0</v>
      </c>
      <c r="Q159" s="27"/>
      <c r="R159" s="27"/>
    </row>
    <row r="160" spans="2:18" s="28" customFormat="1" x14ac:dyDescent="0.2">
      <c r="B160" s="20"/>
      <c r="C160" s="21" t="s">
        <v>438</v>
      </c>
      <c r="D160" s="22" t="s">
        <v>206</v>
      </c>
      <c r="E160" s="30"/>
      <c r="F160" s="30"/>
      <c r="G160" s="24"/>
      <c r="H160" s="24">
        <v>22037.919999999998</v>
      </c>
      <c r="I160" s="25">
        <f>IF(Hoja1!A151="","",Hoja1!A151)</f>
        <v>235.76</v>
      </c>
      <c r="J160" s="26">
        <f t="shared" si="118"/>
        <v>1.0697924305016081E-2</v>
      </c>
      <c r="K160" s="25">
        <f>IF(Hoja1!B151="","",Hoja1!B151)</f>
        <v>16674.28</v>
      </c>
      <c r="L160" s="26">
        <f t="shared" si="119"/>
        <v>0.75661768442756849</v>
      </c>
      <c r="M160" s="25">
        <f>IF(Hoja1!C151="","",Hoja1!C151)</f>
        <v>5127.88</v>
      </c>
      <c r="N160" s="26">
        <f t="shared" si="120"/>
        <v>0.23268439126741547</v>
      </c>
      <c r="O160" s="25">
        <f>IF(Hoja1!D151="","",Hoja1!D151)</f>
        <v>0</v>
      </c>
      <c r="P160" s="26">
        <f t="shared" si="121"/>
        <v>0</v>
      </c>
      <c r="Q160" s="27"/>
      <c r="R160" s="27"/>
    </row>
    <row r="161" spans="2:18" s="28" customFormat="1" x14ac:dyDescent="0.2">
      <c r="B161" s="20"/>
      <c r="C161" s="21" t="s">
        <v>439</v>
      </c>
      <c r="D161" s="22" t="s">
        <v>207</v>
      </c>
      <c r="E161" s="30"/>
      <c r="F161" s="30"/>
      <c r="G161" s="24"/>
      <c r="H161" s="24">
        <v>235.76</v>
      </c>
      <c r="I161" s="25">
        <f>IF(Hoja1!A152="","",Hoja1!A152)</f>
        <v>235.76</v>
      </c>
      <c r="J161" s="26">
        <f t="shared" si="118"/>
        <v>1</v>
      </c>
      <c r="K161" s="25">
        <f>IF(Hoja1!B152="","",Hoja1!B152)</f>
        <v>0</v>
      </c>
      <c r="L161" s="26">
        <f t="shared" si="119"/>
        <v>0</v>
      </c>
      <c r="M161" s="25">
        <f>IF(Hoja1!C152="","",Hoja1!C152)</f>
        <v>0</v>
      </c>
      <c r="N161" s="26">
        <f t="shared" si="120"/>
        <v>0</v>
      </c>
      <c r="O161" s="25">
        <f>IF(Hoja1!D152="","",Hoja1!D152)</f>
        <v>0</v>
      </c>
      <c r="P161" s="26">
        <f t="shared" si="121"/>
        <v>0</v>
      </c>
      <c r="Q161" s="27"/>
      <c r="R161" s="27"/>
    </row>
    <row r="162" spans="2:18" s="28" customFormat="1" x14ac:dyDescent="0.2">
      <c r="B162" s="20"/>
      <c r="C162" s="21" t="s">
        <v>440</v>
      </c>
      <c r="D162" s="22" t="s">
        <v>208</v>
      </c>
      <c r="E162" s="30" t="s">
        <v>65</v>
      </c>
      <c r="F162" s="30">
        <v>185.64</v>
      </c>
      <c r="G162" s="24">
        <v>1.27</v>
      </c>
      <c r="H162" s="24">
        <v>235.76</v>
      </c>
      <c r="I162" s="25">
        <f>IF(Hoja1!A153="","",Hoja1!A153)</f>
        <v>235.76</v>
      </c>
      <c r="J162" s="26">
        <f t="shared" si="118"/>
        <v>1</v>
      </c>
      <c r="K162" s="25">
        <f>IF(Hoja1!B153="","",Hoja1!B153)</f>
        <v>0</v>
      </c>
      <c r="L162" s="26">
        <f t="shared" si="119"/>
        <v>0</v>
      </c>
      <c r="M162" s="25">
        <f>IF(Hoja1!C153="","",Hoja1!C153)</f>
        <v>0</v>
      </c>
      <c r="N162" s="26">
        <f t="shared" si="120"/>
        <v>0</v>
      </c>
      <c r="O162" s="25">
        <f>IF(Hoja1!D153="","",Hoja1!D153)</f>
        <v>0</v>
      </c>
      <c r="P162" s="26">
        <f t="shared" si="121"/>
        <v>0</v>
      </c>
      <c r="Q162" s="27"/>
      <c r="R162" s="27"/>
    </row>
    <row r="163" spans="2:18" s="28" customFormat="1" x14ac:dyDescent="0.2">
      <c r="B163" s="20"/>
      <c r="C163" s="21" t="s">
        <v>441</v>
      </c>
      <c r="D163" s="22" t="s">
        <v>58</v>
      </c>
      <c r="E163" s="30"/>
      <c r="F163" s="30"/>
      <c r="G163" s="24"/>
      <c r="H163" s="24">
        <v>12528.3</v>
      </c>
      <c r="I163" s="25">
        <f>IF(Hoja1!A154="","",Hoja1!A154)</f>
        <v>0</v>
      </c>
      <c r="J163" s="26">
        <f t="shared" si="118"/>
        <v>0</v>
      </c>
      <c r="K163" s="25">
        <f>IF(Hoja1!B154="","",Hoja1!B154)</f>
        <v>11061.74</v>
      </c>
      <c r="L163" s="26">
        <f t="shared" si="119"/>
        <v>0.88294022333437105</v>
      </c>
      <c r="M163" s="25">
        <f>IF(Hoja1!C154="","",Hoja1!C154)</f>
        <v>1466.56</v>
      </c>
      <c r="N163" s="26">
        <f t="shared" si="120"/>
        <v>0.11705977666562901</v>
      </c>
      <c r="O163" s="25">
        <f>IF(Hoja1!D154="","",Hoja1!D154)</f>
        <v>0</v>
      </c>
      <c r="P163" s="26">
        <f t="shared" si="121"/>
        <v>0</v>
      </c>
      <c r="Q163" s="27"/>
      <c r="R163" s="27"/>
    </row>
    <row r="164" spans="2:18" s="28" customFormat="1" x14ac:dyDescent="0.2">
      <c r="B164" s="20"/>
      <c r="C164" s="21" t="s">
        <v>442</v>
      </c>
      <c r="D164" s="22" t="s">
        <v>209</v>
      </c>
      <c r="E164" s="30" t="s">
        <v>65</v>
      </c>
      <c r="F164" s="30">
        <v>185.64</v>
      </c>
      <c r="G164" s="24">
        <v>30.4</v>
      </c>
      <c r="H164" s="24">
        <v>5643.46</v>
      </c>
      <c r="I164" s="25">
        <f>IF(Hoja1!A155="","",Hoja1!A155)</f>
        <v>0</v>
      </c>
      <c r="J164" s="26">
        <f t="shared" si="118"/>
        <v>0</v>
      </c>
      <c r="K164" s="25">
        <f>IF(Hoja1!B155="","",Hoja1!B155)</f>
        <v>5643.46</v>
      </c>
      <c r="L164" s="26">
        <f t="shared" si="119"/>
        <v>1</v>
      </c>
      <c r="M164" s="25">
        <f>IF(Hoja1!C155="","",Hoja1!C155)</f>
        <v>0</v>
      </c>
      <c r="N164" s="26">
        <f t="shared" si="120"/>
        <v>0</v>
      </c>
      <c r="O164" s="25">
        <f>IF(Hoja1!D155="","",Hoja1!D155)</f>
        <v>0</v>
      </c>
      <c r="P164" s="26">
        <f t="shared" si="121"/>
        <v>0</v>
      </c>
      <c r="Q164" s="27"/>
      <c r="R164" s="27"/>
    </row>
    <row r="165" spans="2:18" s="28" customFormat="1" x14ac:dyDescent="0.2">
      <c r="B165" s="20"/>
      <c r="C165" s="21" t="s">
        <v>443</v>
      </c>
      <c r="D165" s="22" t="s">
        <v>210</v>
      </c>
      <c r="E165" s="30" t="s">
        <v>65</v>
      </c>
      <c r="F165" s="30">
        <v>185.64</v>
      </c>
      <c r="G165" s="24">
        <v>3.34</v>
      </c>
      <c r="H165" s="24">
        <v>620.04</v>
      </c>
      <c r="I165" s="25">
        <f>IF(Hoja1!A156="","",Hoja1!A156)</f>
        <v>0</v>
      </c>
      <c r="J165" s="26">
        <f t="shared" si="118"/>
        <v>0</v>
      </c>
      <c r="K165" s="25">
        <f>IF(Hoja1!B156="","",Hoja1!B156)</f>
        <v>620.04</v>
      </c>
      <c r="L165" s="26">
        <f t="shared" si="119"/>
        <v>1</v>
      </c>
      <c r="M165" s="25">
        <f>IF(Hoja1!C156="","",Hoja1!C156)</f>
        <v>0</v>
      </c>
      <c r="N165" s="26">
        <f t="shared" si="120"/>
        <v>0</v>
      </c>
      <c r="O165" s="25">
        <f>IF(Hoja1!D156="","",Hoja1!D156)</f>
        <v>0</v>
      </c>
      <c r="P165" s="26">
        <f t="shared" si="121"/>
        <v>0</v>
      </c>
      <c r="Q165" s="27"/>
      <c r="R165" s="27"/>
    </row>
    <row r="166" spans="2:18" s="28" customFormat="1" x14ac:dyDescent="0.2">
      <c r="B166" s="20"/>
      <c r="C166" s="21" t="s">
        <v>444</v>
      </c>
      <c r="D166" s="22" t="s">
        <v>211</v>
      </c>
      <c r="E166" s="30" t="s">
        <v>65</v>
      </c>
      <c r="F166" s="30">
        <v>185.64</v>
      </c>
      <c r="G166" s="24">
        <v>24.21</v>
      </c>
      <c r="H166" s="24">
        <v>4494.34</v>
      </c>
      <c r="I166" s="25">
        <f>IF(Hoja1!A157="","",Hoja1!A157)</f>
        <v>0</v>
      </c>
      <c r="J166" s="26">
        <f t="shared" si="118"/>
        <v>0</v>
      </c>
      <c r="K166" s="25">
        <f>IF(Hoja1!B157="","",Hoja1!B157)</f>
        <v>4494.34</v>
      </c>
      <c r="L166" s="26">
        <f t="shared" si="119"/>
        <v>1</v>
      </c>
      <c r="M166" s="25">
        <f>IF(Hoja1!C157="","",Hoja1!C157)</f>
        <v>0</v>
      </c>
      <c r="N166" s="26">
        <f t="shared" si="120"/>
        <v>0</v>
      </c>
      <c r="O166" s="25">
        <f>IF(Hoja1!D157="","",Hoja1!D157)</f>
        <v>0</v>
      </c>
      <c r="P166" s="26">
        <f t="shared" si="121"/>
        <v>0</v>
      </c>
      <c r="Q166" s="27"/>
      <c r="R166" s="27"/>
    </row>
    <row r="167" spans="2:18" s="28" customFormat="1" x14ac:dyDescent="0.2">
      <c r="B167" s="20"/>
      <c r="C167" s="21" t="s">
        <v>445</v>
      </c>
      <c r="D167" s="22" t="s">
        <v>212</v>
      </c>
      <c r="E167" s="30" t="s">
        <v>65</v>
      </c>
      <c r="F167" s="30">
        <v>185.64</v>
      </c>
      <c r="G167" s="24">
        <v>7.9</v>
      </c>
      <c r="H167" s="24">
        <v>1466.56</v>
      </c>
      <c r="I167" s="25">
        <f>IF(Hoja1!A158="","",Hoja1!A158)</f>
        <v>0</v>
      </c>
      <c r="J167" s="26">
        <f t="shared" si="118"/>
        <v>0</v>
      </c>
      <c r="K167" s="25">
        <f>IF(Hoja1!B158="","",Hoja1!B158)</f>
        <v>0</v>
      </c>
      <c r="L167" s="26">
        <f t="shared" si="119"/>
        <v>0</v>
      </c>
      <c r="M167" s="25">
        <f>IF(Hoja1!C158="","",Hoja1!C158)</f>
        <v>1466.56</v>
      </c>
      <c r="N167" s="26">
        <f t="shared" si="120"/>
        <v>1</v>
      </c>
      <c r="O167" s="25">
        <f>IF(Hoja1!D158="","",Hoja1!D158)</f>
        <v>0</v>
      </c>
      <c r="P167" s="26">
        <f t="shared" si="121"/>
        <v>0</v>
      </c>
      <c r="Q167" s="27"/>
      <c r="R167" s="27"/>
    </row>
    <row r="168" spans="2:18" s="28" customFormat="1" x14ac:dyDescent="0.2">
      <c r="B168" s="20"/>
      <c r="C168" s="21" t="s">
        <v>446</v>
      </c>
      <c r="D168" s="22" t="s">
        <v>213</v>
      </c>
      <c r="E168" s="30" t="s">
        <v>64</v>
      </c>
      <c r="F168" s="30">
        <v>11.14</v>
      </c>
      <c r="G168" s="24">
        <v>14.29</v>
      </c>
      <c r="H168" s="24">
        <v>159.19</v>
      </c>
      <c r="I168" s="25">
        <f>IF(Hoja1!A159="","",Hoja1!A159)</f>
        <v>0</v>
      </c>
      <c r="J168" s="26">
        <f t="shared" si="118"/>
        <v>0</v>
      </c>
      <c r="K168" s="25">
        <f>IF(Hoja1!B159="","",Hoja1!B159)</f>
        <v>159.19</v>
      </c>
      <c r="L168" s="26">
        <f t="shared" si="119"/>
        <v>1</v>
      </c>
      <c r="M168" s="25">
        <f>IF(Hoja1!C159="","",Hoja1!C159)</f>
        <v>0</v>
      </c>
      <c r="N168" s="26">
        <f t="shared" si="120"/>
        <v>0</v>
      </c>
      <c r="O168" s="25">
        <f>IF(Hoja1!D159="","",Hoja1!D159)</f>
        <v>0</v>
      </c>
      <c r="P168" s="26">
        <f t="shared" si="121"/>
        <v>0</v>
      </c>
      <c r="Q168" s="27"/>
      <c r="R168" s="27"/>
    </row>
    <row r="169" spans="2:18" s="28" customFormat="1" x14ac:dyDescent="0.2">
      <c r="B169" s="20"/>
      <c r="C169" s="21" t="s">
        <v>447</v>
      </c>
      <c r="D169" s="22" t="s">
        <v>214</v>
      </c>
      <c r="E169" s="30" t="s">
        <v>64</v>
      </c>
      <c r="F169" s="30">
        <v>11.14</v>
      </c>
      <c r="G169" s="24">
        <v>12.99</v>
      </c>
      <c r="H169" s="24">
        <v>144.71</v>
      </c>
      <c r="I169" s="25">
        <f>IF(Hoja1!A160="","",Hoja1!A160)</f>
        <v>0</v>
      </c>
      <c r="J169" s="26">
        <f t="shared" si="118"/>
        <v>0</v>
      </c>
      <c r="K169" s="25">
        <f>IF(Hoja1!B160="","",Hoja1!B160)</f>
        <v>144.71</v>
      </c>
      <c r="L169" s="26">
        <f t="shared" si="119"/>
        <v>1</v>
      </c>
      <c r="M169" s="25">
        <f>IF(Hoja1!C160="","",Hoja1!C160)</f>
        <v>0</v>
      </c>
      <c r="N169" s="26">
        <f t="shared" si="120"/>
        <v>0</v>
      </c>
      <c r="O169" s="25">
        <f>IF(Hoja1!D160="","",Hoja1!D160)</f>
        <v>0</v>
      </c>
      <c r="P169" s="26">
        <f t="shared" si="121"/>
        <v>0</v>
      </c>
      <c r="Q169" s="27"/>
      <c r="R169" s="27"/>
    </row>
    <row r="170" spans="2:18" s="28" customFormat="1" x14ac:dyDescent="0.2">
      <c r="B170" s="20"/>
      <c r="C170" s="21" t="s">
        <v>448</v>
      </c>
      <c r="D170" s="22" t="s">
        <v>215</v>
      </c>
      <c r="E170" s="30"/>
      <c r="F170" s="30"/>
      <c r="G170" s="24"/>
      <c r="H170" s="24">
        <v>9273.86</v>
      </c>
      <c r="I170" s="25">
        <f>IF(Hoja1!A161="","",Hoja1!A161)</f>
        <v>0</v>
      </c>
      <c r="J170" s="26">
        <f t="shared" si="118"/>
        <v>0</v>
      </c>
      <c r="K170" s="25">
        <f>IF(Hoja1!B161="","",Hoja1!B161)</f>
        <v>5612.54</v>
      </c>
      <c r="L170" s="26">
        <f t="shared" si="119"/>
        <v>0.60519999223624243</v>
      </c>
      <c r="M170" s="25">
        <f>IF(Hoja1!C161="","",Hoja1!C161)</f>
        <v>3661.32</v>
      </c>
      <c r="N170" s="26">
        <f t="shared" si="120"/>
        <v>0.39480000776375745</v>
      </c>
      <c r="O170" s="25">
        <f>IF(Hoja1!D161="","",Hoja1!D161)</f>
        <v>0</v>
      </c>
      <c r="P170" s="26">
        <f t="shared" si="121"/>
        <v>0</v>
      </c>
      <c r="Q170" s="27"/>
      <c r="R170" s="27"/>
    </row>
    <row r="171" spans="2:18" s="28" customFormat="1" x14ac:dyDescent="0.2">
      <c r="B171" s="20"/>
      <c r="C171" s="21" t="s">
        <v>449</v>
      </c>
      <c r="D171" s="22" t="s">
        <v>216</v>
      </c>
      <c r="E171" s="30" t="s">
        <v>66</v>
      </c>
      <c r="F171" s="30">
        <v>18</v>
      </c>
      <c r="G171" s="24">
        <v>70.930000000000007</v>
      </c>
      <c r="H171" s="24">
        <v>1276.74</v>
      </c>
      <c r="I171" s="25">
        <f>IF(Hoja1!A162="","",Hoja1!A162)</f>
        <v>0</v>
      </c>
      <c r="J171" s="26">
        <f t="shared" si="118"/>
        <v>0</v>
      </c>
      <c r="K171" s="25">
        <f>IF(Hoja1!B162="","",Hoja1!B162)</f>
        <v>0</v>
      </c>
      <c r="L171" s="26">
        <f t="shared" si="119"/>
        <v>0</v>
      </c>
      <c r="M171" s="25">
        <f>IF(Hoja1!C162="","",Hoja1!C162)</f>
        <v>1276.74</v>
      </c>
      <c r="N171" s="26">
        <f t="shared" si="120"/>
        <v>1</v>
      </c>
      <c r="O171" s="25">
        <f>IF(Hoja1!D162="","",Hoja1!D162)</f>
        <v>0</v>
      </c>
      <c r="P171" s="26">
        <f t="shared" si="121"/>
        <v>0</v>
      </c>
      <c r="Q171" s="27"/>
      <c r="R171" s="27"/>
    </row>
    <row r="172" spans="2:18" s="28" customFormat="1" x14ac:dyDescent="0.2">
      <c r="B172" s="20"/>
      <c r="C172" s="21" t="s">
        <v>450</v>
      </c>
      <c r="D172" s="22" t="s">
        <v>217</v>
      </c>
      <c r="E172" s="30" t="s">
        <v>65</v>
      </c>
      <c r="F172" s="30">
        <v>157.27000000000001</v>
      </c>
      <c r="G172" s="24">
        <v>13.74</v>
      </c>
      <c r="H172" s="24">
        <v>2160.89</v>
      </c>
      <c r="I172" s="25">
        <f>IF(Hoja1!A163="","",Hoja1!A163)</f>
        <v>0</v>
      </c>
      <c r="J172" s="26">
        <f t="shared" si="118"/>
        <v>0</v>
      </c>
      <c r="K172" s="25">
        <f>IF(Hoja1!B163="","",Hoja1!B163)</f>
        <v>2160.89</v>
      </c>
      <c r="L172" s="26">
        <f t="shared" si="119"/>
        <v>1</v>
      </c>
      <c r="M172" s="25">
        <f>IF(Hoja1!C163="","",Hoja1!C163)</f>
        <v>0</v>
      </c>
      <c r="N172" s="26">
        <f t="shared" si="120"/>
        <v>0</v>
      </c>
      <c r="O172" s="25">
        <f>IF(Hoja1!D163="","",Hoja1!D163)</f>
        <v>0</v>
      </c>
      <c r="P172" s="26">
        <f t="shared" si="121"/>
        <v>0</v>
      </c>
      <c r="Q172" s="27"/>
      <c r="R172" s="27"/>
    </row>
    <row r="173" spans="2:18" s="28" customFormat="1" x14ac:dyDescent="0.2">
      <c r="B173" s="20"/>
      <c r="C173" s="21" t="s">
        <v>451</v>
      </c>
      <c r="D173" s="22" t="s">
        <v>218</v>
      </c>
      <c r="E173" s="30" t="s">
        <v>65</v>
      </c>
      <c r="F173" s="30">
        <v>90.44</v>
      </c>
      <c r="G173" s="24">
        <v>14.98</v>
      </c>
      <c r="H173" s="24">
        <v>1354.79</v>
      </c>
      <c r="I173" s="25">
        <f>IF(Hoja1!A164="","",Hoja1!A164)</f>
        <v>0</v>
      </c>
      <c r="J173" s="26">
        <f t="shared" si="118"/>
        <v>0</v>
      </c>
      <c r="K173" s="25">
        <f>IF(Hoja1!B164="","",Hoja1!B164)</f>
        <v>1354.79</v>
      </c>
      <c r="L173" s="26">
        <f t="shared" si="119"/>
        <v>1</v>
      </c>
      <c r="M173" s="25">
        <f>IF(Hoja1!C164="","",Hoja1!C164)</f>
        <v>0</v>
      </c>
      <c r="N173" s="26">
        <f t="shared" si="120"/>
        <v>0</v>
      </c>
      <c r="O173" s="25">
        <f>IF(Hoja1!D164="","",Hoja1!D164)</f>
        <v>0</v>
      </c>
      <c r="P173" s="26">
        <f t="shared" si="121"/>
        <v>0</v>
      </c>
      <c r="Q173" s="27"/>
      <c r="R173" s="27"/>
    </row>
    <row r="174" spans="2:18" s="28" customFormat="1" x14ac:dyDescent="0.2">
      <c r="B174" s="20"/>
      <c r="C174" s="21" t="s">
        <v>452</v>
      </c>
      <c r="D174" s="22" t="s">
        <v>219</v>
      </c>
      <c r="E174" s="30" t="s">
        <v>323</v>
      </c>
      <c r="F174" s="30">
        <v>1</v>
      </c>
      <c r="G174" s="24">
        <v>12.46</v>
      </c>
      <c r="H174" s="24">
        <v>12.46</v>
      </c>
      <c r="I174" s="25">
        <f>IF(Hoja1!A165="","",Hoja1!A165)</f>
        <v>0</v>
      </c>
      <c r="J174" s="26">
        <f t="shared" si="118"/>
        <v>0</v>
      </c>
      <c r="K174" s="25">
        <f>IF(Hoja1!B165="","",Hoja1!B165)</f>
        <v>12.46</v>
      </c>
      <c r="L174" s="26">
        <f t="shared" si="119"/>
        <v>1</v>
      </c>
      <c r="M174" s="25">
        <f>IF(Hoja1!C165="","",Hoja1!C165)</f>
        <v>0</v>
      </c>
      <c r="N174" s="26">
        <f t="shared" si="120"/>
        <v>0</v>
      </c>
      <c r="O174" s="25">
        <f>IF(Hoja1!D165="","",Hoja1!D165)</f>
        <v>0</v>
      </c>
      <c r="P174" s="26">
        <f t="shared" si="121"/>
        <v>0</v>
      </c>
      <c r="Q174" s="27"/>
      <c r="R174" s="27"/>
    </row>
    <row r="175" spans="2:18" s="28" customFormat="1" x14ac:dyDescent="0.2">
      <c r="B175" s="20"/>
      <c r="C175" s="21" t="s">
        <v>453</v>
      </c>
      <c r="D175" s="22" t="s">
        <v>220</v>
      </c>
      <c r="E175" s="30" t="s">
        <v>62</v>
      </c>
      <c r="F175" s="30">
        <v>13</v>
      </c>
      <c r="G175" s="24">
        <v>80.739999999999995</v>
      </c>
      <c r="H175" s="24">
        <v>1049.6199999999999</v>
      </c>
      <c r="I175" s="25">
        <f>IF(Hoja1!A166="","",Hoja1!A166)</f>
        <v>0</v>
      </c>
      <c r="J175" s="26">
        <f t="shared" si="118"/>
        <v>0</v>
      </c>
      <c r="K175" s="25">
        <f>IF(Hoja1!B166="","",Hoja1!B166)</f>
        <v>1049.6199999999999</v>
      </c>
      <c r="L175" s="26">
        <f t="shared" si="119"/>
        <v>1</v>
      </c>
      <c r="M175" s="25">
        <f>IF(Hoja1!C166="","",Hoja1!C166)</f>
        <v>0</v>
      </c>
      <c r="N175" s="26">
        <f t="shared" si="120"/>
        <v>0</v>
      </c>
      <c r="O175" s="25">
        <f>IF(Hoja1!D166="","",Hoja1!D166)</f>
        <v>0</v>
      </c>
      <c r="P175" s="26">
        <f t="shared" si="121"/>
        <v>0</v>
      </c>
      <c r="Q175" s="27"/>
      <c r="R175" s="27"/>
    </row>
    <row r="176" spans="2:18" s="28" customFormat="1" x14ac:dyDescent="0.2">
      <c r="B176" s="20"/>
      <c r="C176" s="21" t="s">
        <v>454</v>
      </c>
      <c r="D176" s="22" t="s">
        <v>221</v>
      </c>
      <c r="E176" s="30" t="s">
        <v>62</v>
      </c>
      <c r="F176" s="30">
        <v>1</v>
      </c>
      <c r="G176" s="24">
        <v>84.5</v>
      </c>
      <c r="H176" s="24">
        <v>84.5</v>
      </c>
      <c r="I176" s="25">
        <f>IF(Hoja1!A167="","",Hoja1!A167)</f>
        <v>0</v>
      </c>
      <c r="J176" s="26">
        <f t="shared" si="118"/>
        <v>0</v>
      </c>
      <c r="K176" s="25">
        <f>IF(Hoja1!B167="","",Hoja1!B167)</f>
        <v>56.33</v>
      </c>
      <c r="L176" s="26">
        <f t="shared" si="119"/>
        <v>0.66662721893491117</v>
      </c>
      <c r="M176" s="25">
        <f>IF(Hoja1!C167="","",Hoja1!C167)</f>
        <v>28.17</v>
      </c>
      <c r="N176" s="26">
        <f t="shared" si="120"/>
        <v>0.33337278106508877</v>
      </c>
      <c r="O176" s="25">
        <f>IF(Hoja1!D167="","",Hoja1!D167)</f>
        <v>0</v>
      </c>
      <c r="P176" s="26">
        <f t="shared" si="121"/>
        <v>0</v>
      </c>
      <c r="Q176" s="27"/>
      <c r="R176" s="27"/>
    </row>
    <row r="177" spans="2:18" s="28" customFormat="1" x14ac:dyDescent="0.2">
      <c r="B177" s="20"/>
      <c r="C177" s="21" t="s">
        <v>455</v>
      </c>
      <c r="D177" s="22" t="s">
        <v>222</v>
      </c>
      <c r="E177" s="30" t="s">
        <v>62</v>
      </c>
      <c r="F177" s="30">
        <v>9</v>
      </c>
      <c r="G177" s="24">
        <v>116.94</v>
      </c>
      <c r="H177" s="24">
        <v>1052.46</v>
      </c>
      <c r="I177" s="25">
        <f>IF(Hoja1!A168="","",Hoja1!A168)</f>
        <v>0</v>
      </c>
      <c r="J177" s="26">
        <f t="shared" si="118"/>
        <v>0</v>
      </c>
      <c r="K177" s="25">
        <f>IF(Hoja1!B168="","",Hoja1!B168)</f>
        <v>0</v>
      </c>
      <c r="L177" s="26">
        <f t="shared" si="119"/>
        <v>0</v>
      </c>
      <c r="M177" s="25">
        <f>IF(Hoja1!C168="","",Hoja1!C168)</f>
        <v>1052.46</v>
      </c>
      <c r="N177" s="26">
        <f t="shared" si="120"/>
        <v>1</v>
      </c>
      <c r="O177" s="25">
        <f>IF(Hoja1!D168="","",Hoja1!D168)</f>
        <v>0</v>
      </c>
      <c r="P177" s="26">
        <f t="shared" si="121"/>
        <v>0</v>
      </c>
      <c r="Q177" s="27"/>
      <c r="R177" s="27"/>
    </row>
    <row r="178" spans="2:18" s="28" customFormat="1" x14ac:dyDescent="0.2">
      <c r="B178" s="20"/>
      <c r="C178" s="21" t="s">
        <v>456</v>
      </c>
      <c r="D178" s="22" t="s">
        <v>223</v>
      </c>
      <c r="E178" s="30" t="s">
        <v>62</v>
      </c>
      <c r="F178" s="30">
        <v>5</v>
      </c>
      <c r="G178" s="24">
        <v>119.19</v>
      </c>
      <c r="H178" s="24">
        <v>595.95000000000005</v>
      </c>
      <c r="I178" s="25">
        <f>IF(Hoja1!A169="","",Hoja1!A169)</f>
        <v>0</v>
      </c>
      <c r="J178" s="26">
        <f t="shared" si="118"/>
        <v>0</v>
      </c>
      <c r="K178" s="25">
        <f>IF(Hoja1!B169="","",Hoja1!B169)</f>
        <v>0</v>
      </c>
      <c r="L178" s="26">
        <f t="shared" si="119"/>
        <v>0</v>
      </c>
      <c r="M178" s="25">
        <f>IF(Hoja1!C169="","",Hoja1!C169)</f>
        <v>595.95000000000005</v>
      </c>
      <c r="N178" s="26">
        <f t="shared" si="120"/>
        <v>1</v>
      </c>
      <c r="O178" s="25">
        <f>IF(Hoja1!D169="","",Hoja1!D169)</f>
        <v>0</v>
      </c>
      <c r="P178" s="26">
        <f t="shared" si="121"/>
        <v>0</v>
      </c>
      <c r="Q178" s="27"/>
      <c r="R178" s="27"/>
    </row>
    <row r="179" spans="2:18" s="28" customFormat="1" x14ac:dyDescent="0.2">
      <c r="B179" s="20"/>
      <c r="C179" s="21" t="s">
        <v>457</v>
      </c>
      <c r="D179" s="22" t="s">
        <v>224</v>
      </c>
      <c r="E179" s="30" t="s">
        <v>324</v>
      </c>
      <c r="F179" s="30">
        <v>3</v>
      </c>
      <c r="G179" s="24">
        <v>236</v>
      </c>
      <c r="H179" s="24">
        <v>708</v>
      </c>
      <c r="I179" s="25">
        <f>IF(Hoja1!A170="","",Hoja1!A170)</f>
        <v>0</v>
      </c>
      <c r="J179" s="26">
        <f t="shared" si="118"/>
        <v>0</v>
      </c>
      <c r="K179" s="25">
        <f>IF(Hoja1!B170="","",Hoja1!B170)</f>
        <v>0</v>
      </c>
      <c r="L179" s="26">
        <f t="shared" si="119"/>
        <v>0</v>
      </c>
      <c r="M179" s="25">
        <f>IF(Hoja1!C170="","",Hoja1!C170)</f>
        <v>708</v>
      </c>
      <c r="N179" s="26">
        <f t="shared" si="120"/>
        <v>1</v>
      </c>
      <c r="O179" s="25">
        <f>IF(Hoja1!D170="","",Hoja1!D170)</f>
        <v>0</v>
      </c>
      <c r="P179" s="26">
        <f t="shared" si="121"/>
        <v>0</v>
      </c>
      <c r="Q179" s="27"/>
      <c r="R179" s="27"/>
    </row>
    <row r="180" spans="2:18" s="28" customFormat="1" x14ac:dyDescent="0.2">
      <c r="B180" s="20"/>
      <c r="C180" s="21" t="s">
        <v>458</v>
      </c>
      <c r="D180" s="22" t="s">
        <v>225</v>
      </c>
      <c r="E180" s="30" t="s">
        <v>65</v>
      </c>
      <c r="F180" s="30">
        <v>247.71</v>
      </c>
      <c r="G180" s="24">
        <v>3.95</v>
      </c>
      <c r="H180" s="24">
        <v>978.45</v>
      </c>
      <c r="I180" s="25">
        <f>IF(Hoja1!A171="","",Hoja1!A171)</f>
        <v>0</v>
      </c>
      <c r="J180" s="26">
        <f t="shared" si="118"/>
        <v>0</v>
      </c>
      <c r="K180" s="25">
        <f>IF(Hoja1!B171="","",Hoja1!B171)</f>
        <v>978.45</v>
      </c>
      <c r="L180" s="26">
        <f t="shared" si="119"/>
        <v>1</v>
      </c>
      <c r="M180" s="25">
        <f>IF(Hoja1!C171="","",Hoja1!C171)</f>
        <v>0</v>
      </c>
      <c r="N180" s="26">
        <f t="shared" si="120"/>
        <v>0</v>
      </c>
      <c r="O180" s="25">
        <f>IF(Hoja1!D171="","",Hoja1!D171)</f>
        <v>0</v>
      </c>
      <c r="P180" s="26">
        <f t="shared" si="121"/>
        <v>0</v>
      </c>
      <c r="Q180" s="27"/>
      <c r="R180" s="27"/>
    </row>
    <row r="181" spans="2:18" s="28" customFormat="1" x14ac:dyDescent="0.2">
      <c r="B181" s="20"/>
      <c r="C181" s="21" t="s">
        <v>459</v>
      </c>
      <c r="D181" s="22" t="s">
        <v>226</v>
      </c>
      <c r="E181" s="30"/>
      <c r="F181" s="30"/>
      <c r="G181" s="24"/>
      <c r="H181" s="24">
        <v>20341.47</v>
      </c>
      <c r="I181" s="25">
        <f>IF(Hoja1!A172="","",Hoja1!A172)</f>
        <v>0</v>
      </c>
      <c r="J181" s="26">
        <f t="shared" si="118"/>
        <v>0</v>
      </c>
      <c r="K181" s="25">
        <f>IF(Hoja1!B172="","",Hoja1!B172)</f>
        <v>16403.91</v>
      </c>
      <c r="L181" s="26">
        <f t="shared" si="119"/>
        <v>0.80642696914234802</v>
      </c>
      <c r="M181" s="25">
        <f>IF(Hoja1!C172="","",Hoja1!C172)</f>
        <v>3937.56</v>
      </c>
      <c r="N181" s="26">
        <f t="shared" si="120"/>
        <v>0.19357303085765187</v>
      </c>
      <c r="O181" s="25">
        <f>IF(Hoja1!D172="","",Hoja1!D172)</f>
        <v>0</v>
      </c>
      <c r="P181" s="26">
        <f t="shared" si="121"/>
        <v>0</v>
      </c>
      <c r="Q181" s="27"/>
      <c r="R181" s="27"/>
    </row>
    <row r="182" spans="2:18" s="28" customFormat="1" x14ac:dyDescent="0.2">
      <c r="B182" s="20"/>
      <c r="C182" s="21" t="s">
        <v>460</v>
      </c>
      <c r="D182" s="22" t="s">
        <v>207</v>
      </c>
      <c r="E182" s="30"/>
      <c r="F182" s="30"/>
      <c r="G182" s="24"/>
      <c r="H182" s="24">
        <v>160.85</v>
      </c>
      <c r="I182" s="25">
        <f>IF(Hoja1!A173="","",Hoja1!A173)</f>
        <v>0</v>
      </c>
      <c r="J182" s="26">
        <f t="shared" si="118"/>
        <v>0</v>
      </c>
      <c r="K182" s="25">
        <f>IF(Hoja1!B173="","",Hoja1!B173)</f>
        <v>160.85</v>
      </c>
      <c r="L182" s="26">
        <f t="shared" si="119"/>
        <v>1</v>
      </c>
      <c r="M182" s="25">
        <f>IF(Hoja1!C173="","",Hoja1!C173)</f>
        <v>0</v>
      </c>
      <c r="N182" s="26">
        <f t="shared" si="120"/>
        <v>0</v>
      </c>
      <c r="O182" s="25">
        <f>IF(Hoja1!D173="","",Hoja1!D173)</f>
        <v>0</v>
      </c>
      <c r="P182" s="26">
        <f t="shared" si="121"/>
        <v>0</v>
      </c>
      <c r="Q182" s="27"/>
      <c r="R182" s="27"/>
    </row>
    <row r="183" spans="2:18" s="28" customFormat="1" x14ac:dyDescent="0.2">
      <c r="B183" s="20"/>
      <c r="C183" s="21" t="s">
        <v>461</v>
      </c>
      <c r="D183" s="22" t="s">
        <v>208</v>
      </c>
      <c r="E183" s="30" t="s">
        <v>65</v>
      </c>
      <c r="F183" s="30">
        <v>126.65</v>
      </c>
      <c r="G183" s="24">
        <v>1.27</v>
      </c>
      <c r="H183" s="24">
        <v>160.85</v>
      </c>
      <c r="I183" s="25">
        <f>IF(Hoja1!A174="","",Hoja1!A174)</f>
        <v>0</v>
      </c>
      <c r="J183" s="26">
        <f t="shared" si="118"/>
        <v>0</v>
      </c>
      <c r="K183" s="25">
        <f>IF(Hoja1!B174="","",Hoja1!B174)</f>
        <v>160.85</v>
      </c>
      <c r="L183" s="26">
        <f t="shared" si="119"/>
        <v>1</v>
      </c>
      <c r="M183" s="25">
        <f>IF(Hoja1!C174="","",Hoja1!C174)</f>
        <v>0</v>
      </c>
      <c r="N183" s="26">
        <f t="shared" si="120"/>
        <v>0</v>
      </c>
      <c r="O183" s="25">
        <f>IF(Hoja1!D174="","",Hoja1!D174)</f>
        <v>0</v>
      </c>
      <c r="P183" s="26">
        <f t="shared" si="121"/>
        <v>0</v>
      </c>
      <c r="Q183" s="27"/>
      <c r="R183" s="27"/>
    </row>
    <row r="184" spans="2:18" s="28" customFormat="1" x14ac:dyDescent="0.2">
      <c r="B184" s="20"/>
      <c r="C184" s="21" t="s">
        <v>462</v>
      </c>
      <c r="D184" s="22" t="s">
        <v>58</v>
      </c>
      <c r="E184" s="30"/>
      <c r="F184" s="30"/>
      <c r="G184" s="24"/>
      <c r="H184" s="24">
        <v>8547.23</v>
      </c>
      <c r="I184" s="25">
        <f>IF(Hoja1!A175="","",Hoja1!A175)</f>
        <v>0</v>
      </c>
      <c r="J184" s="26">
        <f t="shared" si="118"/>
        <v>0</v>
      </c>
      <c r="K184" s="25">
        <f>IF(Hoja1!B175="","",Hoja1!B175)</f>
        <v>7546.69</v>
      </c>
      <c r="L184" s="26">
        <f t="shared" si="119"/>
        <v>0.88293985302840805</v>
      </c>
      <c r="M184" s="25">
        <f>IF(Hoja1!C175="","",Hoja1!C175)</f>
        <v>1000.54</v>
      </c>
      <c r="N184" s="26">
        <f t="shared" si="120"/>
        <v>0.11706014697159196</v>
      </c>
      <c r="O184" s="25">
        <f>IF(Hoja1!D175="","",Hoja1!D175)</f>
        <v>0</v>
      </c>
      <c r="P184" s="26">
        <f t="shared" si="121"/>
        <v>0</v>
      </c>
      <c r="Q184" s="27"/>
      <c r="R184" s="27"/>
    </row>
    <row r="185" spans="2:18" s="28" customFormat="1" x14ac:dyDescent="0.2">
      <c r="B185" s="20"/>
      <c r="C185" s="21" t="s">
        <v>463</v>
      </c>
      <c r="D185" s="22" t="s">
        <v>209</v>
      </c>
      <c r="E185" s="30" t="s">
        <v>65</v>
      </c>
      <c r="F185" s="30">
        <v>126.65</v>
      </c>
      <c r="G185" s="24">
        <v>30.4</v>
      </c>
      <c r="H185" s="24">
        <v>3850.16</v>
      </c>
      <c r="I185" s="25">
        <f>IF(Hoja1!A176="","",Hoja1!A176)</f>
        <v>0</v>
      </c>
      <c r="J185" s="26">
        <f t="shared" si="118"/>
        <v>0</v>
      </c>
      <c r="K185" s="25">
        <f>IF(Hoja1!B176="","",Hoja1!B176)</f>
        <v>3850.16</v>
      </c>
      <c r="L185" s="26">
        <f t="shared" si="119"/>
        <v>1</v>
      </c>
      <c r="M185" s="25">
        <f>IF(Hoja1!C176="","",Hoja1!C176)</f>
        <v>0</v>
      </c>
      <c r="N185" s="26">
        <f t="shared" si="120"/>
        <v>0</v>
      </c>
      <c r="O185" s="25">
        <f>IF(Hoja1!D176="","",Hoja1!D176)</f>
        <v>0</v>
      </c>
      <c r="P185" s="26">
        <f t="shared" si="121"/>
        <v>0</v>
      </c>
      <c r="Q185" s="27"/>
      <c r="R185" s="27"/>
    </row>
    <row r="186" spans="2:18" s="28" customFormat="1" x14ac:dyDescent="0.2">
      <c r="B186" s="20"/>
      <c r="C186" s="21" t="s">
        <v>464</v>
      </c>
      <c r="D186" s="22" t="s">
        <v>210</v>
      </c>
      <c r="E186" s="30" t="s">
        <v>65</v>
      </c>
      <c r="F186" s="30">
        <v>126.65</v>
      </c>
      <c r="G186" s="24">
        <v>3.34</v>
      </c>
      <c r="H186" s="24">
        <v>423.01</v>
      </c>
      <c r="I186" s="25">
        <f>IF(Hoja1!A177="","",Hoja1!A177)</f>
        <v>0</v>
      </c>
      <c r="J186" s="26">
        <f t="shared" si="118"/>
        <v>0</v>
      </c>
      <c r="K186" s="25">
        <f>IF(Hoja1!B177="","",Hoja1!B177)</f>
        <v>423.01</v>
      </c>
      <c r="L186" s="26">
        <f t="shared" si="119"/>
        <v>1</v>
      </c>
      <c r="M186" s="25">
        <f>IF(Hoja1!C177="","",Hoja1!C177)</f>
        <v>0</v>
      </c>
      <c r="N186" s="26">
        <f t="shared" si="120"/>
        <v>0</v>
      </c>
      <c r="O186" s="25">
        <f>IF(Hoja1!D177="","",Hoja1!D177)</f>
        <v>0</v>
      </c>
      <c r="P186" s="26">
        <f t="shared" si="121"/>
        <v>0</v>
      </c>
      <c r="Q186" s="27"/>
      <c r="R186" s="27"/>
    </row>
    <row r="187" spans="2:18" s="28" customFormat="1" x14ac:dyDescent="0.2">
      <c r="B187" s="20"/>
      <c r="C187" s="21" t="s">
        <v>465</v>
      </c>
      <c r="D187" s="22" t="s">
        <v>211</v>
      </c>
      <c r="E187" s="30" t="s">
        <v>65</v>
      </c>
      <c r="F187" s="30">
        <v>126.65</v>
      </c>
      <c r="G187" s="24">
        <v>24.21</v>
      </c>
      <c r="H187" s="24">
        <v>3066.2</v>
      </c>
      <c r="I187" s="25">
        <f>IF(Hoja1!A178="","",Hoja1!A178)</f>
        <v>0</v>
      </c>
      <c r="J187" s="26">
        <f t="shared" si="118"/>
        <v>0</v>
      </c>
      <c r="K187" s="25">
        <f>IF(Hoja1!B178="","",Hoja1!B178)</f>
        <v>3066.2</v>
      </c>
      <c r="L187" s="26">
        <f t="shared" si="119"/>
        <v>1</v>
      </c>
      <c r="M187" s="25">
        <f>IF(Hoja1!C178="","",Hoja1!C178)</f>
        <v>0</v>
      </c>
      <c r="N187" s="26">
        <f t="shared" si="120"/>
        <v>0</v>
      </c>
      <c r="O187" s="25">
        <f>IF(Hoja1!D178="","",Hoja1!D178)</f>
        <v>0</v>
      </c>
      <c r="P187" s="26">
        <f t="shared" si="121"/>
        <v>0</v>
      </c>
      <c r="Q187" s="27"/>
      <c r="R187" s="27"/>
    </row>
    <row r="188" spans="2:18" s="28" customFormat="1" x14ac:dyDescent="0.2">
      <c r="B188" s="20"/>
      <c r="C188" s="21" t="s">
        <v>466</v>
      </c>
      <c r="D188" s="22" t="s">
        <v>212</v>
      </c>
      <c r="E188" s="30" t="s">
        <v>65</v>
      </c>
      <c r="F188" s="30">
        <v>126.65</v>
      </c>
      <c r="G188" s="24">
        <v>7.9</v>
      </c>
      <c r="H188" s="24">
        <v>1000.54</v>
      </c>
      <c r="I188" s="25">
        <f>IF(Hoja1!A179="","",Hoja1!A179)</f>
        <v>0</v>
      </c>
      <c r="J188" s="26">
        <f t="shared" ref="J188:J251" si="122">IF(I188="","",I188/$H188)</f>
        <v>0</v>
      </c>
      <c r="K188" s="25">
        <f>IF(Hoja1!B179="","",Hoja1!B179)</f>
        <v>0</v>
      </c>
      <c r="L188" s="26">
        <f t="shared" ref="L188:L251" si="123">IF(K188="","",K188/$H188)</f>
        <v>0</v>
      </c>
      <c r="M188" s="25">
        <f>IF(Hoja1!C179="","",Hoja1!C179)</f>
        <v>1000.54</v>
      </c>
      <c r="N188" s="26">
        <f t="shared" ref="N188:N251" si="124">IF(M188="","",M188/$H188)</f>
        <v>1</v>
      </c>
      <c r="O188" s="25">
        <f>IF(Hoja1!D179="","",Hoja1!D179)</f>
        <v>0</v>
      </c>
      <c r="P188" s="26">
        <f t="shared" si="121"/>
        <v>0</v>
      </c>
      <c r="Q188" s="27"/>
      <c r="R188" s="27"/>
    </row>
    <row r="189" spans="2:18" s="28" customFormat="1" x14ac:dyDescent="0.2">
      <c r="B189" s="20"/>
      <c r="C189" s="21" t="s">
        <v>467</v>
      </c>
      <c r="D189" s="22" t="s">
        <v>213</v>
      </c>
      <c r="E189" s="30" t="s">
        <v>64</v>
      </c>
      <c r="F189" s="30">
        <v>7.6</v>
      </c>
      <c r="G189" s="24">
        <v>14.29</v>
      </c>
      <c r="H189" s="24">
        <v>108.6</v>
      </c>
      <c r="I189" s="25">
        <f>IF(Hoja1!A180="","",Hoja1!A180)</f>
        <v>0</v>
      </c>
      <c r="J189" s="26">
        <f t="shared" si="122"/>
        <v>0</v>
      </c>
      <c r="K189" s="25">
        <f>IF(Hoja1!B180="","",Hoja1!B180)</f>
        <v>108.6</v>
      </c>
      <c r="L189" s="26">
        <f t="shared" si="123"/>
        <v>1</v>
      </c>
      <c r="M189" s="25">
        <f>IF(Hoja1!C180="","",Hoja1!C180)</f>
        <v>0</v>
      </c>
      <c r="N189" s="26">
        <f t="shared" si="124"/>
        <v>0</v>
      </c>
      <c r="O189" s="25">
        <f>IF(Hoja1!D180="","",Hoja1!D180)</f>
        <v>0</v>
      </c>
      <c r="P189" s="26">
        <f t="shared" si="121"/>
        <v>0</v>
      </c>
      <c r="Q189" s="27"/>
      <c r="R189" s="27"/>
    </row>
    <row r="190" spans="2:18" s="28" customFormat="1" x14ac:dyDescent="0.2">
      <c r="B190" s="20"/>
      <c r="C190" s="21" t="s">
        <v>468</v>
      </c>
      <c r="D190" s="22" t="s">
        <v>214</v>
      </c>
      <c r="E190" s="30" t="s">
        <v>64</v>
      </c>
      <c r="F190" s="30">
        <v>7.6</v>
      </c>
      <c r="G190" s="24">
        <v>12.99</v>
      </c>
      <c r="H190" s="24">
        <v>98.72</v>
      </c>
      <c r="I190" s="25">
        <f>IF(Hoja1!A181="","",Hoja1!A181)</f>
        <v>0</v>
      </c>
      <c r="J190" s="26">
        <f t="shared" si="122"/>
        <v>0</v>
      </c>
      <c r="K190" s="25">
        <f>IF(Hoja1!B181="","",Hoja1!B181)</f>
        <v>98.72</v>
      </c>
      <c r="L190" s="26">
        <f t="shared" si="123"/>
        <v>1</v>
      </c>
      <c r="M190" s="25">
        <f>IF(Hoja1!C181="","",Hoja1!C181)</f>
        <v>0</v>
      </c>
      <c r="N190" s="26">
        <f t="shared" si="124"/>
        <v>0</v>
      </c>
      <c r="O190" s="25">
        <f>IF(Hoja1!D181="","",Hoja1!D181)</f>
        <v>0</v>
      </c>
      <c r="P190" s="26">
        <f t="shared" ref="P190:P253" si="125">IF(O190="","",O190/$H190)</f>
        <v>0</v>
      </c>
      <c r="Q190" s="27"/>
      <c r="R190" s="27"/>
    </row>
    <row r="191" spans="2:18" s="28" customFormat="1" x14ac:dyDescent="0.2">
      <c r="B191" s="20"/>
      <c r="C191" s="21" t="s">
        <v>469</v>
      </c>
      <c r="D191" s="22" t="s">
        <v>215</v>
      </c>
      <c r="E191" s="30"/>
      <c r="F191" s="30"/>
      <c r="G191" s="24"/>
      <c r="H191" s="24">
        <v>11633.39</v>
      </c>
      <c r="I191" s="25">
        <f>IF(Hoja1!A182="","",Hoja1!A182)</f>
        <v>0</v>
      </c>
      <c r="J191" s="26">
        <f t="shared" si="122"/>
        <v>0</v>
      </c>
      <c r="K191" s="25">
        <f>IF(Hoja1!B182="","",Hoja1!B182)</f>
        <v>8696.3700000000008</v>
      </c>
      <c r="L191" s="26">
        <f t="shared" si="123"/>
        <v>0.74753532719181603</v>
      </c>
      <c r="M191" s="25">
        <f>IF(Hoja1!C182="","",Hoja1!C182)</f>
        <v>2937.02</v>
      </c>
      <c r="N191" s="26">
        <f t="shared" si="124"/>
        <v>0.25246467280818402</v>
      </c>
      <c r="O191" s="25">
        <f>IF(Hoja1!D182="","",Hoja1!D182)</f>
        <v>0</v>
      </c>
      <c r="P191" s="26">
        <f t="shared" si="125"/>
        <v>0</v>
      </c>
      <c r="Q191" s="27"/>
      <c r="R191" s="27"/>
    </row>
    <row r="192" spans="2:18" s="28" customFormat="1" x14ac:dyDescent="0.2">
      <c r="B192" s="20"/>
      <c r="C192" s="21" t="s">
        <v>470</v>
      </c>
      <c r="D192" s="22" t="s">
        <v>227</v>
      </c>
      <c r="E192" s="30" t="s">
        <v>66</v>
      </c>
      <c r="F192" s="30">
        <v>11</v>
      </c>
      <c r="G192" s="24">
        <v>89.42</v>
      </c>
      <c r="H192" s="24">
        <v>983.62</v>
      </c>
      <c r="I192" s="25">
        <f>IF(Hoja1!A183="","",Hoja1!A183)</f>
        <v>0</v>
      </c>
      <c r="J192" s="26">
        <f t="shared" si="122"/>
        <v>0</v>
      </c>
      <c r="K192" s="25">
        <f>IF(Hoja1!B183="","",Hoja1!B183)</f>
        <v>983.62</v>
      </c>
      <c r="L192" s="26">
        <f t="shared" si="123"/>
        <v>1</v>
      </c>
      <c r="M192" s="25">
        <f>IF(Hoja1!C183="","",Hoja1!C183)</f>
        <v>0</v>
      </c>
      <c r="N192" s="26">
        <f t="shared" si="124"/>
        <v>0</v>
      </c>
      <c r="O192" s="25">
        <f>IF(Hoja1!D183="","",Hoja1!D183)</f>
        <v>0</v>
      </c>
      <c r="P192" s="26">
        <f t="shared" si="125"/>
        <v>0</v>
      </c>
      <c r="Q192" s="27"/>
      <c r="R192" s="27"/>
    </row>
    <row r="193" spans="2:18" s="28" customFormat="1" x14ac:dyDescent="0.2">
      <c r="B193" s="20"/>
      <c r="C193" s="21" t="s">
        <v>471</v>
      </c>
      <c r="D193" s="22" t="s">
        <v>228</v>
      </c>
      <c r="E193" s="30" t="s">
        <v>66</v>
      </c>
      <c r="F193" s="30">
        <v>7</v>
      </c>
      <c r="G193" s="24">
        <v>96.59</v>
      </c>
      <c r="H193" s="24">
        <v>676.13</v>
      </c>
      <c r="I193" s="25">
        <f>IF(Hoja1!A184="","",Hoja1!A184)</f>
        <v>0</v>
      </c>
      <c r="J193" s="26">
        <f t="shared" si="122"/>
        <v>0</v>
      </c>
      <c r="K193" s="25">
        <f>IF(Hoja1!B184="","",Hoja1!B184)</f>
        <v>676.13</v>
      </c>
      <c r="L193" s="26">
        <f t="shared" si="123"/>
        <v>1</v>
      </c>
      <c r="M193" s="25">
        <f>IF(Hoja1!C184="","",Hoja1!C184)</f>
        <v>0</v>
      </c>
      <c r="N193" s="26">
        <f t="shared" si="124"/>
        <v>0</v>
      </c>
      <c r="O193" s="25">
        <f>IF(Hoja1!D184="","",Hoja1!D184)</f>
        <v>0</v>
      </c>
      <c r="P193" s="26">
        <f t="shared" si="125"/>
        <v>0</v>
      </c>
      <c r="Q193" s="27"/>
      <c r="R193" s="27"/>
    </row>
    <row r="194" spans="2:18" s="28" customFormat="1" x14ac:dyDescent="0.2">
      <c r="B194" s="20"/>
      <c r="C194" s="21" t="s">
        <v>472</v>
      </c>
      <c r="D194" s="22" t="s">
        <v>229</v>
      </c>
      <c r="E194" s="30" t="s">
        <v>323</v>
      </c>
      <c r="F194" s="30">
        <v>1</v>
      </c>
      <c r="G194" s="24">
        <v>12.59</v>
      </c>
      <c r="H194" s="24">
        <v>12.59</v>
      </c>
      <c r="I194" s="25">
        <f>IF(Hoja1!A185="","",Hoja1!A185)</f>
        <v>0</v>
      </c>
      <c r="J194" s="26">
        <f t="shared" si="122"/>
        <v>0</v>
      </c>
      <c r="K194" s="25">
        <f>IF(Hoja1!B185="","",Hoja1!B185)</f>
        <v>12.59</v>
      </c>
      <c r="L194" s="26">
        <f t="shared" si="123"/>
        <v>1</v>
      </c>
      <c r="M194" s="25">
        <f>IF(Hoja1!C185="","",Hoja1!C185)</f>
        <v>0</v>
      </c>
      <c r="N194" s="26">
        <f t="shared" si="124"/>
        <v>0</v>
      </c>
      <c r="O194" s="25">
        <f>IF(Hoja1!D185="","",Hoja1!D185)</f>
        <v>0</v>
      </c>
      <c r="P194" s="26">
        <f t="shared" si="125"/>
        <v>0</v>
      </c>
      <c r="Q194" s="27"/>
      <c r="R194" s="27"/>
    </row>
    <row r="195" spans="2:18" s="28" customFormat="1" x14ac:dyDescent="0.2">
      <c r="B195" s="20"/>
      <c r="C195" s="21" t="s">
        <v>473</v>
      </c>
      <c r="D195" s="22" t="s">
        <v>230</v>
      </c>
      <c r="E195" s="30" t="s">
        <v>66</v>
      </c>
      <c r="F195" s="30">
        <v>1</v>
      </c>
      <c r="G195" s="24">
        <v>89.42</v>
      </c>
      <c r="H195" s="24">
        <v>89.42</v>
      </c>
      <c r="I195" s="25">
        <f>IF(Hoja1!A186="","",Hoja1!A186)</f>
        <v>0</v>
      </c>
      <c r="J195" s="26">
        <f t="shared" si="122"/>
        <v>0</v>
      </c>
      <c r="K195" s="25">
        <f>IF(Hoja1!B186="","",Hoja1!B186)</f>
        <v>89.42</v>
      </c>
      <c r="L195" s="26">
        <f t="shared" si="123"/>
        <v>1</v>
      </c>
      <c r="M195" s="25">
        <f>IF(Hoja1!C186="","",Hoja1!C186)</f>
        <v>0</v>
      </c>
      <c r="N195" s="26">
        <f t="shared" si="124"/>
        <v>0</v>
      </c>
      <c r="O195" s="25">
        <f>IF(Hoja1!D186="","",Hoja1!D186)</f>
        <v>0</v>
      </c>
      <c r="P195" s="26">
        <f t="shared" si="125"/>
        <v>0</v>
      </c>
      <c r="Q195" s="27"/>
      <c r="R195" s="27"/>
    </row>
    <row r="196" spans="2:18" s="28" customFormat="1" x14ac:dyDescent="0.2">
      <c r="B196" s="20"/>
      <c r="C196" s="21" t="s">
        <v>474</v>
      </c>
      <c r="D196" s="22" t="s">
        <v>231</v>
      </c>
      <c r="E196" s="30" t="s">
        <v>65</v>
      </c>
      <c r="F196" s="30">
        <v>37.56</v>
      </c>
      <c r="G196" s="24">
        <v>26.15</v>
      </c>
      <c r="H196" s="24">
        <v>982.19</v>
      </c>
      <c r="I196" s="25">
        <f>IF(Hoja1!A187="","",Hoja1!A187)</f>
        <v>0</v>
      </c>
      <c r="J196" s="26">
        <f t="shared" si="122"/>
        <v>0</v>
      </c>
      <c r="K196" s="25">
        <f>IF(Hoja1!B187="","",Hoja1!B187)</f>
        <v>982.19</v>
      </c>
      <c r="L196" s="26">
        <f t="shared" si="123"/>
        <v>1</v>
      </c>
      <c r="M196" s="25">
        <f>IF(Hoja1!C187="","",Hoja1!C187)</f>
        <v>0</v>
      </c>
      <c r="N196" s="26">
        <f t="shared" si="124"/>
        <v>0</v>
      </c>
      <c r="O196" s="25">
        <f>IF(Hoja1!D187="","",Hoja1!D187)</f>
        <v>0</v>
      </c>
      <c r="P196" s="26">
        <f t="shared" si="125"/>
        <v>0</v>
      </c>
      <c r="Q196" s="27"/>
      <c r="R196" s="27"/>
    </row>
    <row r="197" spans="2:18" s="28" customFormat="1" x14ac:dyDescent="0.2">
      <c r="B197" s="20"/>
      <c r="C197" s="21" t="s">
        <v>475</v>
      </c>
      <c r="D197" s="22" t="s">
        <v>232</v>
      </c>
      <c r="E197" s="30" t="s">
        <v>65</v>
      </c>
      <c r="F197" s="30">
        <v>106.14</v>
      </c>
      <c r="G197" s="24">
        <v>28.55</v>
      </c>
      <c r="H197" s="24">
        <v>3030.3</v>
      </c>
      <c r="I197" s="25">
        <f>IF(Hoja1!A188="","",Hoja1!A188)</f>
        <v>0</v>
      </c>
      <c r="J197" s="26">
        <f t="shared" si="122"/>
        <v>0</v>
      </c>
      <c r="K197" s="25">
        <f>IF(Hoja1!B188="","",Hoja1!B188)</f>
        <v>3030.3</v>
      </c>
      <c r="L197" s="26">
        <f t="shared" si="123"/>
        <v>1</v>
      </c>
      <c r="M197" s="25">
        <f>IF(Hoja1!C188="","",Hoja1!C188)</f>
        <v>0</v>
      </c>
      <c r="N197" s="26">
        <f t="shared" si="124"/>
        <v>0</v>
      </c>
      <c r="O197" s="25">
        <f>IF(Hoja1!D188="","",Hoja1!D188)</f>
        <v>0</v>
      </c>
      <c r="P197" s="26">
        <f t="shared" si="125"/>
        <v>0</v>
      </c>
      <c r="Q197" s="27"/>
      <c r="R197" s="27"/>
    </row>
    <row r="198" spans="2:18" s="28" customFormat="1" x14ac:dyDescent="0.2">
      <c r="B198" s="20"/>
      <c r="C198" s="21" t="s">
        <v>476</v>
      </c>
      <c r="D198" s="22" t="s">
        <v>233</v>
      </c>
      <c r="E198" s="30" t="s">
        <v>324</v>
      </c>
      <c r="F198" s="30">
        <v>7</v>
      </c>
      <c r="G198" s="24">
        <v>55.85</v>
      </c>
      <c r="H198" s="24">
        <v>390.95</v>
      </c>
      <c r="I198" s="25">
        <f>IF(Hoja1!A189="","",Hoja1!A189)</f>
        <v>0</v>
      </c>
      <c r="J198" s="26">
        <f t="shared" si="122"/>
        <v>0</v>
      </c>
      <c r="K198" s="25">
        <f>IF(Hoja1!B189="","",Hoja1!B189)</f>
        <v>0</v>
      </c>
      <c r="L198" s="26">
        <f t="shared" si="123"/>
        <v>0</v>
      </c>
      <c r="M198" s="25">
        <f>IF(Hoja1!C189="","",Hoja1!C189)</f>
        <v>390.95</v>
      </c>
      <c r="N198" s="26">
        <f t="shared" si="124"/>
        <v>1</v>
      </c>
      <c r="O198" s="25">
        <f>IF(Hoja1!D189="","",Hoja1!D189)</f>
        <v>0</v>
      </c>
      <c r="P198" s="26">
        <f t="shared" si="125"/>
        <v>0</v>
      </c>
      <c r="Q198" s="27"/>
      <c r="R198" s="27"/>
    </row>
    <row r="199" spans="2:18" s="28" customFormat="1" x14ac:dyDescent="0.2">
      <c r="B199" s="20"/>
      <c r="C199" s="21" t="s">
        <v>477</v>
      </c>
      <c r="D199" s="22" t="s">
        <v>234</v>
      </c>
      <c r="E199" s="30" t="s">
        <v>324</v>
      </c>
      <c r="F199" s="30">
        <v>7</v>
      </c>
      <c r="G199" s="24">
        <v>50.64</v>
      </c>
      <c r="H199" s="24">
        <v>354.48</v>
      </c>
      <c r="I199" s="25">
        <f>IF(Hoja1!A190="","",Hoja1!A190)</f>
        <v>0</v>
      </c>
      <c r="J199" s="26">
        <f t="shared" si="122"/>
        <v>0</v>
      </c>
      <c r="K199" s="25">
        <f>IF(Hoja1!B190="","",Hoja1!B190)</f>
        <v>0</v>
      </c>
      <c r="L199" s="26">
        <f t="shared" si="123"/>
        <v>0</v>
      </c>
      <c r="M199" s="25">
        <f>IF(Hoja1!C190="","",Hoja1!C190)</f>
        <v>354.48</v>
      </c>
      <c r="N199" s="26">
        <f t="shared" si="124"/>
        <v>1</v>
      </c>
      <c r="O199" s="25">
        <f>IF(Hoja1!D190="","",Hoja1!D190)</f>
        <v>0</v>
      </c>
      <c r="P199" s="26">
        <f t="shared" si="125"/>
        <v>0</v>
      </c>
      <c r="Q199" s="27"/>
      <c r="R199" s="27"/>
    </row>
    <row r="200" spans="2:18" s="28" customFormat="1" x14ac:dyDescent="0.2">
      <c r="B200" s="20"/>
      <c r="C200" s="21" t="s">
        <v>478</v>
      </c>
      <c r="D200" s="22" t="s">
        <v>235</v>
      </c>
      <c r="E200" s="30" t="s">
        <v>324</v>
      </c>
      <c r="F200" s="30">
        <v>9</v>
      </c>
      <c r="G200" s="24">
        <v>568.19000000000005</v>
      </c>
      <c r="H200" s="24">
        <v>5113.71</v>
      </c>
      <c r="I200" s="25">
        <f>IF(Hoja1!A191="","",Hoja1!A191)</f>
        <v>0</v>
      </c>
      <c r="J200" s="26">
        <f t="shared" si="122"/>
        <v>0</v>
      </c>
      <c r="K200" s="25">
        <f>IF(Hoja1!B191="","",Hoja1!B191)</f>
        <v>2922.12</v>
      </c>
      <c r="L200" s="26">
        <f t="shared" si="123"/>
        <v>0.5714285714285714</v>
      </c>
      <c r="M200" s="25">
        <f>IF(Hoja1!C191="","",Hoja1!C191)</f>
        <v>2191.59</v>
      </c>
      <c r="N200" s="26">
        <f t="shared" si="124"/>
        <v>0.4285714285714286</v>
      </c>
      <c r="O200" s="25">
        <f>IF(Hoja1!D191="","",Hoja1!D191)</f>
        <v>0</v>
      </c>
      <c r="P200" s="26">
        <f t="shared" si="125"/>
        <v>0</v>
      </c>
      <c r="Q200" s="27"/>
      <c r="R200" s="27"/>
    </row>
    <row r="201" spans="2:18" s="28" customFormat="1" x14ac:dyDescent="0.2">
      <c r="B201" s="20"/>
      <c r="C201" s="21" t="s">
        <v>479</v>
      </c>
      <c r="D201" s="22" t="s">
        <v>236</v>
      </c>
      <c r="E201" s="30"/>
      <c r="F201" s="30"/>
      <c r="G201" s="24"/>
      <c r="H201" s="24">
        <v>8119.75</v>
      </c>
      <c r="I201" s="25">
        <f>IF(Hoja1!A192="","",Hoja1!A192)</f>
        <v>0</v>
      </c>
      <c r="J201" s="26">
        <f t="shared" si="122"/>
        <v>0</v>
      </c>
      <c r="K201" s="25">
        <f>IF(Hoja1!B192="","",Hoja1!B192)</f>
        <v>0</v>
      </c>
      <c r="L201" s="26">
        <f t="shared" si="123"/>
        <v>0</v>
      </c>
      <c r="M201" s="25">
        <f>IF(Hoja1!C192="","",Hoja1!C192)</f>
        <v>472.08</v>
      </c>
      <c r="N201" s="26">
        <f t="shared" si="124"/>
        <v>5.8139721050524951E-2</v>
      </c>
      <c r="O201" s="25">
        <f>IF(Hoja1!D192="","",Hoja1!D192)</f>
        <v>7647.67</v>
      </c>
      <c r="P201" s="26">
        <f t="shared" si="125"/>
        <v>0.9418602789494751</v>
      </c>
      <c r="Q201" s="27"/>
      <c r="R201" s="27"/>
    </row>
    <row r="202" spans="2:18" s="28" customFormat="1" x14ac:dyDescent="0.2">
      <c r="B202" s="20"/>
      <c r="C202" s="21" t="s">
        <v>480</v>
      </c>
      <c r="D202" s="22" t="s">
        <v>237</v>
      </c>
      <c r="E202" s="30" t="s">
        <v>65</v>
      </c>
      <c r="F202" s="30">
        <v>30.4</v>
      </c>
      <c r="G202" s="24">
        <v>62.24</v>
      </c>
      <c r="H202" s="24">
        <v>1892.1</v>
      </c>
      <c r="I202" s="25">
        <f>IF(Hoja1!A193="","",Hoja1!A193)</f>
        <v>0</v>
      </c>
      <c r="J202" s="26">
        <f>IF(I202="","",I202/$H202)</f>
        <v>0</v>
      </c>
      <c r="K202" s="25">
        <f>IF(Hoja1!B193="","",Hoja1!B193)</f>
        <v>0</v>
      </c>
      <c r="L202" s="26">
        <f t="shared" si="123"/>
        <v>0</v>
      </c>
      <c r="M202" s="25">
        <f>IF(Hoja1!C193="","",Hoja1!C193)</f>
        <v>0</v>
      </c>
      <c r="N202" s="26">
        <f t="shared" si="124"/>
        <v>0</v>
      </c>
      <c r="O202" s="25">
        <f>IF(Hoja1!D193="","",Hoja1!D193)</f>
        <v>1892.1</v>
      </c>
      <c r="P202" s="26">
        <f t="shared" si="125"/>
        <v>1</v>
      </c>
      <c r="Q202" s="27"/>
      <c r="R202" s="27"/>
    </row>
    <row r="203" spans="2:18" s="28" customFormat="1" x14ac:dyDescent="0.2">
      <c r="B203" s="20"/>
      <c r="C203" s="21" t="s">
        <v>481</v>
      </c>
      <c r="D203" s="22" t="s">
        <v>238</v>
      </c>
      <c r="E203" s="30" t="s">
        <v>65</v>
      </c>
      <c r="F203" s="30">
        <v>37.5</v>
      </c>
      <c r="G203" s="24">
        <v>28.03</v>
      </c>
      <c r="H203" s="24">
        <v>1051.1300000000001</v>
      </c>
      <c r="I203" s="25">
        <f>IF(Hoja1!A194="","",Hoja1!A194)</f>
        <v>0</v>
      </c>
      <c r="J203" s="26">
        <f t="shared" si="122"/>
        <v>0</v>
      </c>
      <c r="K203" s="25">
        <f>IF(Hoja1!B194="","",Hoja1!B194)</f>
        <v>0</v>
      </c>
      <c r="L203" s="26">
        <f t="shared" si="123"/>
        <v>0</v>
      </c>
      <c r="M203" s="25">
        <f>IF(Hoja1!C194="","",Hoja1!C194)</f>
        <v>0</v>
      </c>
      <c r="N203" s="26">
        <f t="shared" si="124"/>
        <v>0</v>
      </c>
      <c r="O203" s="25">
        <f>IF(Hoja1!D194="","",Hoja1!D194)</f>
        <v>1051.1300000000001</v>
      </c>
      <c r="P203" s="26">
        <f t="shared" si="125"/>
        <v>1</v>
      </c>
      <c r="Q203" s="27"/>
      <c r="R203" s="27"/>
    </row>
    <row r="204" spans="2:18" s="28" customFormat="1" x14ac:dyDescent="0.2">
      <c r="B204" s="20"/>
      <c r="C204" s="21" t="s">
        <v>482</v>
      </c>
      <c r="D204" s="22" t="s">
        <v>239</v>
      </c>
      <c r="E204" s="30" t="s">
        <v>65</v>
      </c>
      <c r="F204" s="30">
        <v>38.090000000000003</v>
      </c>
      <c r="G204" s="24">
        <v>28.63</v>
      </c>
      <c r="H204" s="24">
        <v>1090.52</v>
      </c>
      <c r="I204" s="25">
        <f>IF(Hoja1!A195="","",Hoja1!A195)</f>
        <v>0</v>
      </c>
      <c r="J204" s="26">
        <f t="shared" si="122"/>
        <v>0</v>
      </c>
      <c r="K204" s="25">
        <f>IF(Hoja1!B195="","",Hoja1!B195)</f>
        <v>0</v>
      </c>
      <c r="L204" s="26">
        <f t="shared" si="123"/>
        <v>0</v>
      </c>
      <c r="M204" s="25">
        <f>IF(Hoja1!C195="","",Hoja1!C195)</f>
        <v>0</v>
      </c>
      <c r="N204" s="26">
        <f t="shared" si="124"/>
        <v>0</v>
      </c>
      <c r="O204" s="25">
        <f>IF(Hoja1!D195="","",Hoja1!D195)</f>
        <v>1090.52</v>
      </c>
      <c r="P204" s="26">
        <f t="shared" si="125"/>
        <v>1</v>
      </c>
      <c r="Q204" s="27"/>
      <c r="R204" s="27"/>
    </row>
    <row r="205" spans="2:18" s="28" customFormat="1" x14ac:dyDescent="0.2">
      <c r="B205" s="20"/>
      <c r="C205" s="21" t="s">
        <v>483</v>
      </c>
      <c r="D205" s="22" t="s">
        <v>240</v>
      </c>
      <c r="E205" s="30" t="s">
        <v>323</v>
      </c>
      <c r="F205" s="30">
        <v>1</v>
      </c>
      <c r="G205" s="24">
        <v>12.59</v>
      </c>
      <c r="H205" s="24">
        <v>12.59</v>
      </c>
      <c r="I205" s="25">
        <f>IF(Hoja1!A196="","",Hoja1!A196)</f>
        <v>0</v>
      </c>
      <c r="J205" s="26">
        <f t="shared" si="122"/>
        <v>0</v>
      </c>
      <c r="K205" s="25">
        <f>IF(Hoja1!B196="","",Hoja1!B196)</f>
        <v>0</v>
      </c>
      <c r="L205" s="26">
        <f t="shared" si="123"/>
        <v>0</v>
      </c>
      <c r="M205" s="25">
        <f>IF(Hoja1!C196="","",Hoja1!C196)</f>
        <v>0</v>
      </c>
      <c r="N205" s="26">
        <f t="shared" si="124"/>
        <v>0</v>
      </c>
      <c r="O205" s="25">
        <f>IF(Hoja1!D196="","",Hoja1!D196)</f>
        <v>12.59</v>
      </c>
      <c r="P205" s="26">
        <f t="shared" si="125"/>
        <v>1</v>
      </c>
      <c r="Q205" s="27"/>
      <c r="R205" s="27"/>
    </row>
    <row r="206" spans="2:18" s="28" customFormat="1" x14ac:dyDescent="0.2">
      <c r="B206" s="20"/>
      <c r="C206" s="21" t="s">
        <v>484</v>
      </c>
      <c r="D206" s="22" t="s">
        <v>241</v>
      </c>
      <c r="E206" s="30" t="s">
        <v>324</v>
      </c>
      <c r="F206" s="30">
        <v>8</v>
      </c>
      <c r="G206" s="24">
        <v>59.01</v>
      </c>
      <c r="H206" s="24">
        <v>472.08</v>
      </c>
      <c r="I206" s="25">
        <f>IF(Hoja1!A197="","",Hoja1!A197)</f>
        <v>0</v>
      </c>
      <c r="J206" s="26">
        <f t="shared" si="122"/>
        <v>0</v>
      </c>
      <c r="K206" s="25">
        <f>IF(Hoja1!B197="","",Hoja1!B197)</f>
        <v>0</v>
      </c>
      <c r="L206" s="26">
        <f t="shared" si="123"/>
        <v>0</v>
      </c>
      <c r="M206" s="25">
        <f>IF(Hoja1!C197="","",Hoja1!C197)</f>
        <v>472.08</v>
      </c>
      <c r="N206" s="26">
        <f t="shared" si="124"/>
        <v>1</v>
      </c>
      <c r="O206" s="25">
        <f>IF(Hoja1!D197="","",Hoja1!D197)</f>
        <v>0</v>
      </c>
      <c r="P206" s="26">
        <f t="shared" si="125"/>
        <v>0</v>
      </c>
      <c r="Q206" s="27"/>
      <c r="R206" s="27"/>
    </row>
    <row r="207" spans="2:18" s="28" customFormat="1" x14ac:dyDescent="0.2">
      <c r="B207" s="20"/>
      <c r="C207" s="21" t="s">
        <v>485</v>
      </c>
      <c r="D207" s="22" t="s">
        <v>242</v>
      </c>
      <c r="E207" s="30" t="s">
        <v>65</v>
      </c>
      <c r="F207" s="30">
        <v>20.440000000000001</v>
      </c>
      <c r="G207" s="24">
        <v>28.15</v>
      </c>
      <c r="H207" s="24">
        <v>575.39</v>
      </c>
      <c r="I207" s="25">
        <f>IF(Hoja1!A198="","",Hoja1!A198)</f>
        <v>0</v>
      </c>
      <c r="J207" s="26">
        <f t="shared" si="122"/>
        <v>0</v>
      </c>
      <c r="K207" s="25">
        <f>IF(Hoja1!B198="","",Hoja1!B198)</f>
        <v>0</v>
      </c>
      <c r="L207" s="26">
        <f t="shared" si="123"/>
        <v>0</v>
      </c>
      <c r="M207" s="25">
        <f>IF(Hoja1!C198="","",Hoja1!C198)</f>
        <v>0</v>
      </c>
      <c r="N207" s="26">
        <f t="shared" si="124"/>
        <v>0</v>
      </c>
      <c r="O207" s="25">
        <f>IF(Hoja1!D198="","",Hoja1!D198)</f>
        <v>575.39</v>
      </c>
      <c r="P207" s="26">
        <f t="shared" si="125"/>
        <v>1</v>
      </c>
      <c r="Q207" s="27"/>
      <c r="R207" s="27"/>
    </row>
    <row r="208" spans="2:18" s="28" customFormat="1" x14ac:dyDescent="0.2">
      <c r="B208" s="20"/>
      <c r="C208" s="21" t="s">
        <v>486</v>
      </c>
      <c r="D208" s="22" t="s">
        <v>179</v>
      </c>
      <c r="E208" s="30" t="s">
        <v>65</v>
      </c>
      <c r="F208" s="30">
        <v>20.440000000000001</v>
      </c>
      <c r="G208" s="24">
        <v>148.04</v>
      </c>
      <c r="H208" s="24">
        <v>3025.94</v>
      </c>
      <c r="I208" s="25">
        <f>IF(Hoja1!A199="","",Hoja1!A199)</f>
        <v>0</v>
      </c>
      <c r="J208" s="26">
        <f t="shared" si="122"/>
        <v>0</v>
      </c>
      <c r="K208" s="25">
        <f>IF(Hoja1!B199="","",Hoja1!B199)</f>
        <v>0</v>
      </c>
      <c r="L208" s="26">
        <f t="shared" si="123"/>
        <v>0</v>
      </c>
      <c r="M208" s="25">
        <f>IF(Hoja1!C199="","",Hoja1!C199)</f>
        <v>0</v>
      </c>
      <c r="N208" s="26">
        <f t="shared" si="124"/>
        <v>0</v>
      </c>
      <c r="O208" s="25">
        <f>IF(Hoja1!D199="","",Hoja1!D199)</f>
        <v>3025.94</v>
      </c>
      <c r="P208" s="26">
        <f t="shared" si="125"/>
        <v>1</v>
      </c>
      <c r="Q208" s="27"/>
      <c r="R208" s="27"/>
    </row>
    <row r="209" spans="2:18" s="28" customFormat="1" x14ac:dyDescent="0.2">
      <c r="B209" s="20"/>
      <c r="C209" s="21" t="s">
        <v>487</v>
      </c>
      <c r="D209" s="22" t="s">
        <v>613</v>
      </c>
      <c r="E209" s="30"/>
      <c r="F209" s="30"/>
      <c r="G209" s="24"/>
      <c r="H209" s="24">
        <v>25665.01</v>
      </c>
      <c r="I209" s="25">
        <f>IF(Hoja1!A200="","",Hoja1!A200)</f>
        <v>56</v>
      </c>
      <c r="J209" s="26">
        <f t="shared" si="122"/>
        <v>2.1819590173547568E-3</v>
      </c>
      <c r="K209" s="25">
        <f>IF(Hoja1!B200="","",Hoja1!B200)</f>
        <v>5321.48</v>
      </c>
      <c r="L209" s="26">
        <f t="shared" si="123"/>
        <v>0.20734377270844626</v>
      </c>
      <c r="M209" s="25">
        <f>IF(Hoja1!C200="","",Hoja1!C200)</f>
        <v>20287.53</v>
      </c>
      <c r="N209" s="26">
        <f t="shared" si="124"/>
        <v>0.79047426827419898</v>
      </c>
      <c r="O209" s="25">
        <f>IF(Hoja1!D200="","",Hoja1!D200)</f>
        <v>0</v>
      </c>
      <c r="P209" s="26">
        <f t="shared" si="125"/>
        <v>0</v>
      </c>
      <c r="Q209" s="27"/>
      <c r="R209" s="27"/>
    </row>
    <row r="210" spans="2:18" s="28" customFormat="1" x14ac:dyDescent="0.2">
      <c r="B210" s="20"/>
      <c r="C210" s="21" t="s">
        <v>488</v>
      </c>
      <c r="D210" s="22" t="s">
        <v>207</v>
      </c>
      <c r="E210" s="30"/>
      <c r="F210" s="30"/>
      <c r="G210" s="24"/>
      <c r="H210" s="24">
        <v>4.96</v>
      </c>
      <c r="I210" s="25">
        <f>IF(Hoja1!A201="","",Hoja1!A201)</f>
        <v>4.96</v>
      </c>
      <c r="J210" s="26">
        <f t="shared" si="122"/>
        <v>1</v>
      </c>
      <c r="K210" s="25">
        <f>IF(Hoja1!B201="","",Hoja1!B201)</f>
        <v>0</v>
      </c>
      <c r="L210" s="26">
        <f t="shared" si="123"/>
        <v>0</v>
      </c>
      <c r="M210" s="25">
        <f>IF(Hoja1!C201="","",Hoja1!C201)</f>
        <v>0</v>
      </c>
      <c r="N210" s="26">
        <f t="shared" si="124"/>
        <v>0</v>
      </c>
      <c r="O210" s="25">
        <f>IF(Hoja1!D201="","",Hoja1!D201)</f>
        <v>0</v>
      </c>
      <c r="P210" s="26">
        <f t="shared" si="125"/>
        <v>0</v>
      </c>
      <c r="Q210" s="27"/>
      <c r="R210" s="27"/>
    </row>
    <row r="211" spans="2:18" s="28" customFormat="1" x14ac:dyDescent="0.2">
      <c r="B211" s="20"/>
      <c r="C211" s="21" t="s">
        <v>489</v>
      </c>
      <c r="D211" s="22" t="s">
        <v>208</v>
      </c>
      <c r="E211" s="30" t="s">
        <v>40</v>
      </c>
      <c r="F211" s="30">
        <v>3.7</v>
      </c>
      <c r="G211" s="24">
        <v>1.34</v>
      </c>
      <c r="H211" s="24">
        <v>4.96</v>
      </c>
      <c r="I211" s="25">
        <f>IF(Hoja1!A202="","",Hoja1!A202)</f>
        <v>4.96</v>
      </c>
      <c r="J211" s="26">
        <f t="shared" si="122"/>
        <v>1</v>
      </c>
      <c r="K211" s="25">
        <f>IF(Hoja1!B202="","",Hoja1!B202)</f>
        <v>0</v>
      </c>
      <c r="L211" s="26">
        <f t="shared" si="123"/>
        <v>0</v>
      </c>
      <c r="M211" s="25">
        <f>IF(Hoja1!C202="","",Hoja1!C202)</f>
        <v>0</v>
      </c>
      <c r="N211" s="26">
        <f t="shared" si="124"/>
        <v>0</v>
      </c>
      <c r="O211" s="25">
        <f>IF(Hoja1!D202="","",Hoja1!D202)</f>
        <v>0</v>
      </c>
      <c r="P211" s="26">
        <f t="shared" si="125"/>
        <v>0</v>
      </c>
      <c r="Q211" s="27"/>
      <c r="R211" s="27"/>
    </row>
    <row r="212" spans="2:18" s="28" customFormat="1" x14ac:dyDescent="0.2">
      <c r="B212" s="20"/>
      <c r="C212" s="21" t="s">
        <v>494</v>
      </c>
      <c r="D212" s="22" t="s">
        <v>58</v>
      </c>
      <c r="E212" s="30"/>
      <c r="F212" s="30"/>
      <c r="G212" s="24"/>
      <c r="H212" s="24">
        <v>97.92</v>
      </c>
      <c r="I212" s="25">
        <f>IF(Hoja1!A203="","",Hoja1!A203)</f>
        <v>0</v>
      </c>
      <c r="J212" s="26">
        <f t="shared" si="122"/>
        <v>0</v>
      </c>
      <c r="K212" s="25">
        <f>IF(Hoja1!B203="","",Hoja1!B203)</f>
        <v>87.65</v>
      </c>
      <c r="L212" s="26">
        <f t="shared" si="123"/>
        <v>0.89511846405228768</v>
      </c>
      <c r="M212" s="25">
        <f>IF(Hoja1!C203="","",Hoja1!C203)</f>
        <v>10.27</v>
      </c>
      <c r="N212" s="26">
        <f t="shared" si="124"/>
        <v>0.10488153594771241</v>
      </c>
      <c r="O212" s="25">
        <f>IF(Hoja1!D203="","",Hoja1!D203)</f>
        <v>0</v>
      </c>
      <c r="P212" s="26">
        <f t="shared" si="125"/>
        <v>0</v>
      </c>
      <c r="Q212" s="27"/>
      <c r="R212" s="27"/>
    </row>
    <row r="213" spans="2:18" s="28" customFormat="1" x14ac:dyDescent="0.2">
      <c r="B213" s="20"/>
      <c r="C213" s="21" t="s">
        <v>579</v>
      </c>
      <c r="D213" s="22" t="s">
        <v>243</v>
      </c>
      <c r="E213" s="30" t="s">
        <v>64</v>
      </c>
      <c r="F213" s="30">
        <v>2.42</v>
      </c>
      <c r="G213" s="24">
        <v>30.4</v>
      </c>
      <c r="H213" s="24">
        <v>73.569999999999993</v>
      </c>
      <c r="I213" s="25">
        <f>IF(Hoja1!A204="","",Hoja1!A204)</f>
        <v>0</v>
      </c>
      <c r="J213" s="26">
        <f t="shared" si="122"/>
        <v>0</v>
      </c>
      <c r="K213" s="25">
        <f>IF(Hoja1!B204="","",Hoja1!B204)</f>
        <v>73.569999999999993</v>
      </c>
      <c r="L213" s="26">
        <f t="shared" si="123"/>
        <v>1</v>
      </c>
      <c r="M213" s="25">
        <f>IF(Hoja1!C204="","",Hoja1!C204)</f>
        <v>0</v>
      </c>
      <c r="N213" s="26">
        <f t="shared" si="124"/>
        <v>0</v>
      </c>
      <c r="O213" s="25">
        <f>IF(Hoja1!D204="","",Hoja1!D204)</f>
        <v>0</v>
      </c>
      <c r="P213" s="26">
        <f t="shared" si="125"/>
        <v>0</v>
      </c>
      <c r="Q213" s="27"/>
      <c r="R213" s="27"/>
    </row>
    <row r="214" spans="2:18" s="28" customFormat="1" x14ac:dyDescent="0.2">
      <c r="B214" s="20"/>
      <c r="C214" s="21" t="s">
        <v>580</v>
      </c>
      <c r="D214" s="22" t="s">
        <v>244</v>
      </c>
      <c r="E214" s="30" t="s">
        <v>64</v>
      </c>
      <c r="F214" s="30">
        <v>1.45</v>
      </c>
      <c r="G214" s="24">
        <v>7.08</v>
      </c>
      <c r="H214" s="24">
        <v>10.27</v>
      </c>
      <c r="I214" s="25">
        <f>IF(Hoja1!A205="","",Hoja1!A205)</f>
        <v>0</v>
      </c>
      <c r="J214" s="26">
        <f t="shared" si="122"/>
        <v>0</v>
      </c>
      <c r="K214" s="25">
        <f>IF(Hoja1!B205="","",Hoja1!B205)</f>
        <v>0</v>
      </c>
      <c r="L214" s="26">
        <f t="shared" si="123"/>
        <v>0</v>
      </c>
      <c r="M214" s="25">
        <f>IF(Hoja1!C205="","",Hoja1!C205)</f>
        <v>10.27</v>
      </c>
      <c r="N214" s="26">
        <f t="shared" si="124"/>
        <v>1</v>
      </c>
      <c r="O214" s="25">
        <f>IF(Hoja1!D205="","",Hoja1!D205)</f>
        <v>0</v>
      </c>
      <c r="P214" s="26">
        <f t="shared" si="125"/>
        <v>0</v>
      </c>
      <c r="Q214" s="27"/>
      <c r="R214" s="27"/>
    </row>
    <row r="215" spans="2:18" s="28" customFormat="1" x14ac:dyDescent="0.2">
      <c r="B215" s="20"/>
      <c r="C215" s="21" t="s">
        <v>581</v>
      </c>
      <c r="D215" s="22" t="s">
        <v>245</v>
      </c>
      <c r="E215" s="30" t="s">
        <v>64</v>
      </c>
      <c r="F215" s="30">
        <v>0.97</v>
      </c>
      <c r="G215" s="24">
        <v>14.52</v>
      </c>
      <c r="H215" s="24">
        <v>14.08</v>
      </c>
      <c r="I215" s="25">
        <f>IF(Hoja1!A206="","",Hoja1!A206)</f>
        <v>0</v>
      </c>
      <c r="J215" s="26">
        <f t="shared" si="122"/>
        <v>0</v>
      </c>
      <c r="K215" s="25">
        <f>IF(Hoja1!B206="","",Hoja1!B206)</f>
        <v>14.08</v>
      </c>
      <c r="L215" s="26">
        <f t="shared" si="123"/>
        <v>1</v>
      </c>
      <c r="M215" s="25">
        <f>IF(Hoja1!C206="","",Hoja1!C206)</f>
        <v>0</v>
      </c>
      <c r="N215" s="26">
        <f t="shared" si="124"/>
        <v>0</v>
      </c>
      <c r="O215" s="25">
        <f>IF(Hoja1!D206="","",Hoja1!D206)</f>
        <v>0</v>
      </c>
      <c r="P215" s="26">
        <f t="shared" si="125"/>
        <v>0</v>
      </c>
      <c r="Q215" s="27"/>
      <c r="R215" s="27"/>
    </row>
    <row r="216" spans="2:18" s="28" customFormat="1" x14ac:dyDescent="0.2">
      <c r="B216" s="20"/>
      <c r="C216" s="21" t="s">
        <v>490</v>
      </c>
      <c r="D216" s="22" t="s">
        <v>59</v>
      </c>
      <c r="E216" s="30"/>
      <c r="F216" s="30"/>
      <c r="G216" s="24"/>
      <c r="H216" s="24">
        <v>9461.43</v>
      </c>
      <c r="I216" s="25">
        <f>IF(Hoja1!A207="","",Hoja1!A207)</f>
        <v>51.04</v>
      </c>
      <c r="J216" s="26">
        <f t="shared" si="122"/>
        <v>5.3945333844883907E-3</v>
      </c>
      <c r="K216" s="25">
        <f>IF(Hoja1!B207="","",Hoja1!B207)</f>
        <v>5233.83</v>
      </c>
      <c r="L216" s="26">
        <f t="shared" si="123"/>
        <v>0.55317536566882597</v>
      </c>
      <c r="M216" s="25">
        <f>IF(Hoja1!C207="","",Hoja1!C207)</f>
        <v>4176.5600000000004</v>
      </c>
      <c r="N216" s="26">
        <f t="shared" si="124"/>
        <v>0.44143010094668567</v>
      </c>
      <c r="O216" s="25">
        <f>IF(Hoja1!D207="","",Hoja1!D207)</f>
        <v>0</v>
      </c>
      <c r="P216" s="26">
        <f t="shared" si="125"/>
        <v>0</v>
      </c>
      <c r="Q216" s="27"/>
      <c r="R216" s="27"/>
    </row>
    <row r="217" spans="2:18" s="28" customFormat="1" x14ac:dyDescent="0.2">
      <c r="B217" s="20"/>
      <c r="C217" s="21" t="s">
        <v>491</v>
      </c>
      <c r="D217" s="22" t="s">
        <v>246</v>
      </c>
      <c r="E217" s="30"/>
      <c r="F217" s="30"/>
      <c r="G217" s="24"/>
      <c r="H217" s="24">
        <v>428.58</v>
      </c>
      <c r="I217" s="25">
        <f>IF(Hoja1!A208="","",Hoja1!A208)</f>
        <v>51.04</v>
      </c>
      <c r="J217" s="26">
        <f t="shared" si="122"/>
        <v>0.11909095151430305</v>
      </c>
      <c r="K217" s="25">
        <f>IF(Hoja1!B208="","",Hoja1!B208)</f>
        <v>377.54</v>
      </c>
      <c r="L217" s="26">
        <f t="shared" si="123"/>
        <v>0.88090904848569707</v>
      </c>
      <c r="M217" s="25">
        <f>IF(Hoja1!C208="","",Hoja1!C208)</f>
        <v>0</v>
      </c>
      <c r="N217" s="26">
        <f t="shared" si="124"/>
        <v>0</v>
      </c>
      <c r="O217" s="25">
        <f>IF(Hoja1!D208="","",Hoja1!D208)</f>
        <v>0</v>
      </c>
      <c r="P217" s="26">
        <f t="shared" si="125"/>
        <v>0</v>
      </c>
      <c r="Q217" s="27"/>
      <c r="R217" s="27"/>
    </row>
    <row r="218" spans="2:18" s="28" customFormat="1" x14ac:dyDescent="0.2">
      <c r="B218" s="20"/>
      <c r="C218" s="21" t="s">
        <v>582</v>
      </c>
      <c r="D218" s="22" t="s">
        <v>247</v>
      </c>
      <c r="E218" s="30" t="s">
        <v>64</v>
      </c>
      <c r="F218" s="30">
        <v>0.97</v>
      </c>
      <c r="G218" s="24">
        <v>347.11</v>
      </c>
      <c r="H218" s="24">
        <v>336.7</v>
      </c>
      <c r="I218" s="25">
        <f>IF(Hoja1!A209="","",Hoja1!A209)</f>
        <v>0</v>
      </c>
      <c r="J218" s="26">
        <f t="shared" si="122"/>
        <v>0</v>
      </c>
      <c r="K218" s="25">
        <f>IF(Hoja1!B209="","",Hoja1!B209)</f>
        <v>336.7</v>
      </c>
      <c r="L218" s="26">
        <f t="shared" si="123"/>
        <v>1</v>
      </c>
      <c r="M218" s="25">
        <f>IF(Hoja1!C209="","",Hoja1!C209)</f>
        <v>0</v>
      </c>
      <c r="N218" s="26">
        <f t="shared" si="124"/>
        <v>0</v>
      </c>
      <c r="O218" s="25">
        <f>IF(Hoja1!D209="","",Hoja1!D209)</f>
        <v>0</v>
      </c>
      <c r="P218" s="26">
        <f t="shared" si="125"/>
        <v>0</v>
      </c>
      <c r="Q218" s="27"/>
      <c r="R218" s="27"/>
    </row>
    <row r="219" spans="2:18" s="28" customFormat="1" x14ac:dyDescent="0.2">
      <c r="B219" s="20"/>
      <c r="C219" s="21" t="s">
        <v>583</v>
      </c>
      <c r="D219" s="22" t="s">
        <v>248</v>
      </c>
      <c r="E219" s="30" t="s">
        <v>67</v>
      </c>
      <c r="F219" s="30">
        <v>21.17</v>
      </c>
      <c r="G219" s="24">
        <v>4.34</v>
      </c>
      <c r="H219" s="24">
        <v>91.88</v>
      </c>
      <c r="I219" s="25">
        <f>IF(Hoja1!A210="","",Hoja1!A210)</f>
        <v>51.04</v>
      </c>
      <c r="J219" s="26">
        <f t="shared" si="122"/>
        <v>0.55550718328254245</v>
      </c>
      <c r="K219" s="25">
        <f>IF(Hoja1!B210="","",Hoja1!B210)</f>
        <v>40.840000000000003</v>
      </c>
      <c r="L219" s="26">
        <f t="shared" si="123"/>
        <v>0.44449281671745761</v>
      </c>
      <c r="M219" s="25">
        <f>IF(Hoja1!C210="","",Hoja1!C210)</f>
        <v>0</v>
      </c>
      <c r="N219" s="26">
        <f t="shared" si="124"/>
        <v>0</v>
      </c>
      <c r="O219" s="25">
        <f>IF(Hoja1!D210="","",Hoja1!D210)</f>
        <v>0</v>
      </c>
      <c r="P219" s="26">
        <f t="shared" si="125"/>
        <v>0</v>
      </c>
      <c r="Q219" s="27"/>
      <c r="R219" s="27"/>
    </row>
    <row r="220" spans="2:18" s="28" customFormat="1" x14ac:dyDescent="0.2">
      <c r="B220" s="20"/>
      <c r="C220" s="21" t="s">
        <v>492</v>
      </c>
      <c r="D220" s="22" t="s">
        <v>249</v>
      </c>
      <c r="E220" s="30"/>
      <c r="F220" s="30"/>
      <c r="G220" s="24"/>
      <c r="H220" s="24">
        <v>7681.69</v>
      </c>
      <c r="I220" s="25">
        <f>IF(Hoja1!A211="","",Hoja1!A211)</f>
        <v>0</v>
      </c>
      <c r="J220" s="26">
        <f t="shared" si="122"/>
        <v>0</v>
      </c>
      <c r="K220" s="25">
        <f>IF(Hoja1!B211="","",Hoja1!B211)</f>
        <v>4653.3900000000003</v>
      </c>
      <c r="L220" s="26">
        <f t="shared" si="123"/>
        <v>0.60577685379128821</v>
      </c>
      <c r="M220" s="25">
        <f>IF(Hoja1!C211="","",Hoja1!C211)</f>
        <v>3028.3</v>
      </c>
      <c r="N220" s="26">
        <f t="shared" si="124"/>
        <v>0.39422314620871191</v>
      </c>
      <c r="O220" s="25">
        <f>IF(Hoja1!D211="","",Hoja1!D211)</f>
        <v>0</v>
      </c>
      <c r="P220" s="26">
        <f t="shared" si="125"/>
        <v>0</v>
      </c>
      <c r="Q220" s="27"/>
      <c r="R220" s="27"/>
    </row>
    <row r="221" spans="2:18" s="28" customFormat="1" x14ac:dyDescent="0.2">
      <c r="B221" s="20"/>
      <c r="C221" s="21" t="s">
        <v>584</v>
      </c>
      <c r="D221" s="22" t="s">
        <v>247</v>
      </c>
      <c r="E221" s="30" t="s">
        <v>64</v>
      </c>
      <c r="F221" s="30">
        <v>6.92</v>
      </c>
      <c r="G221" s="24">
        <v>347.11</v>
      </c>
      <c r="H221" s="24">
        <v>2402</v>
      </c>
      <c r="I221" s="25">
        <f>IF(Hoja1!A212="","",Hoja1!A212)</f>
        <v>0</v>
      </c>
      <c r="J221" s="26">
        <f t="shared" si="122"/>
        <v>0</v>
      </c>
      <c r="K221" s="25">
        <f>IF(Hoja1!B212="","",Hoja1!B212)</f>
        <v>0</v>
      </c>
      <c r="L221" s="26">
        <f t="shared" si="123"/>
        <v>0</v>
      </c>
      <c r="M221" s="25">
        <f>IF(Hoja1!C212="","",Hoja1!C212)</f>
        <v>2402</v>
      </c>
      <c r="N221" s="26">
        <f t="shared" si="124"/>
        <v>1</v>
      </c>
      <c r="O221" s="25">
        <f>IF(Hoja1!D212="","",Hoja1!D212)</f>
        <v>0</v>
      </c>
      <c r="P221" s="26">
        <f t="shared" si="125"/>
        <v>0</v>
      </c>
      <c r="Q221" s="27"/>
      <c r="R221" s="27"/>
    </row>
    <row r="222" spans="2:18" s="28" customFormat="1" x14ac:dyDescent="0.2">
      <c r="B222" s="20"/>
      <c r="C222" s="21" t="s">
        <v>585</v>
      </c>
      <c r="D222" s="22" t="s">
        <v>250</v>
      </c>
      <c r="E222" s="30" t="s">
        <v>40</v>
      </c>
      <c r="F222" s="30">
        <v>51.9</v>
      </c>
      <c r="G222" s="24">
        <v>48.27</v>
      </c>
      <c r="H222" s="24">
        <v>2505.21</v>
      </c>
      <c r="I222" s="25">
        <f>IF(Hoja1!A213="","",Hoja1!A213)</f>
        <v>0</v>
      </c>
      <c r="J222" s="26">
        <f t="shared" si="122"/>
        <v>0</v>
      </c>
      <c r="K222" s="25">
        <f>IF(Hoja1!B213="","",Hoja1!B213)</f>
        <v>1878.91</v>
      </c>
      <c r="L222" s="26">
        <f t="shared" si="123"/>
        <v>0.75000099792033403</v>
      </c>
      <c r="M222" s="25">
        <f>IF(Hoja1!C213="","",Hoja1!C213)</f>
        <v>626.29999999999995</v>
      </c>
      <c r="N222" s="26">
        <f t="shared" si="124"/>
        <v>0.24999900207966597</v>
      </c>
      <c r="O222" s="25">
        <f>IF(Hoja1!D213="","",Hoja1!D213)</f>
        <v>0</v>
      </c>
      <c r="P222" s="26">
        <f t="shared" si="125"/>
        <v>0</v>
      </c>
      <c r="Q222" s="27"/>
      <c r="R222" s="27"/>
    </row>
    <row r="223" spans="2:18" s="28" customFormat="1" x14ac:dyDescent="0.2">
      <c r="B223" s="20"/>
      <c r="C223" s="21" t="s">
        <v>586</v>
      </c>
      <c r="D223" s="22" t="s">
        <v>248</v>
      </c>
      <c r="E223" s="30" t="s">
        <v>67</v>
      </c>
      <c r="F223" s="30">
        <v>639.28</v>
      </c>
      <c r="G223" s="24">
        <v>4.34</v>
      </c>
      <c r="H223" s="24">
        <v>2774.48</v>
      </c>
      <c r="I223" s="25">
        <f>IF(Hoja1!A214="","",Hoja1!A214)</f>
        <v>0</v>
      </c>
      <c r="J223" s="26">
        <f t="shared" si="122"/>
        <v>0</v>
      </c>
      <c r="K223" s="25">
        <f>IF(Hoja1!B214="","",Hoja1!B214)</f>
        <v>2774.48</v>
      </c>
      <c r="L223" s="26">
        <f t="shared" si="123"/>
        <v>1</v>
      </c>
      <c r="M223" s="25">
        <f>IF(Hoja1!C214="","",Hoja1!C214)</f>
        <v>0</v>
      </c>
      <c r="N223" s="26">
        <f t="shared" si="124"/>
        <v>0</v>
      </c>
      <c r="O223" s="25">
        <f>IF(Hoja1!D214="","",Hoja1!D214)</f>
        <v>0</v>
      </c>
      <c r="P223" s="26">
        <f t="shared" si="125"/>
        <v>0</v>
      </c>
      <c r="Q223" s="27"/>
      <c r="R223" s="27"/>
    </row>
    <row r="224" spans="2:18" s="28" customFormat="1" x14ac:dyDescent="0.2">
      <c r="B224" s="20"/>
      <c r="C224" s="21" t="s">
        <v>493</v>
      </c>
      <c r="D224" s="22" t="s">
        <v>251</v>
      </c>
      <c r="E224" s="30"/>
      <c r="F224" s="30"/>
      <c r="G224" s="24"/>
      <c r="H224" s="24">
        <v>392.6</v>
      </c>
      <c r="I224" s="25">
        <f>IF(Hoja1!A215="","",Hoja1!A215)</f>
        <v>0</v>
      </c>
      <c r="J224" s="26">
        <f t="shared" si="122"/>
        <v>0</v>
      </c>
      <c r="K224" s="25">
        <f>IF(Hoja1!B215="","",Hoja1!B215)</f>
        <v>202.9</v>
      </c>
      <c r="L224" s="26">
        <f t="shared" si="123"/>
        <v>0.51681100356597043</v>
      </c>
      <c r="M224" s="25">
        <f>IF(Hoja1!C215="","",Hoja1!C215)</f>
        <v>189.7</v>
      </c>
      <c r="N224" s="26">
        <f t="shared" si="124"/>
        <v>0.48318899643402952</v>
      </c>
      <c r="O224" s="25">
        <f>IF(Hoja1!D215="","",Hoja1!D215)</f>
        <v>0</v>
      </c>
      <c r="P224" s="26">
        <f t="shared" si="125"/>
        <v>0</v>
      </c>
      <c r="Q224" s="27"/>
      <c r="R224" s="27"/>
    </row>
    <row r="225" spans="2:18" s="28" customFormat="1" x14ac:dyDescent="0.2">
      <c r="B225" s="20"/>
      <c r="C225" s="21" t="s">
        <v>587</v>
      </c>
      <c r="D225" s="22" t="s">
        <v>252</v>
      </c>
      <c r="E225" s="30" t="s">
        <v>64</v>
      </c>
      <c r="F225" s="30">
        <v>0.22</v>
      </c>
      <c r="G225" s="24">
        <v>370.81</v>
      </c>
      <c r="H225" s="24">
        <v>81.58</v>
      </c>
      <c r="I225" s="25">
        <f>IF(Hoja1!A216="","",Hoja1!A216)</f>
        <v>0</v>
      </c>
      <c r="J225" s="26">
        <f t="shared" si="122"/>
        <v>0</v>
      </c>
      <c r="K225" s="25">
        <f>IF(Hoja1!B216="","",Hoja1!B216)</f>
        <v>0</v>
      </c>
      <c r="L225" s="26">
        <f t="shared" si="123"/>
        <v>0</v>
      </c>
      <c r="M225" s="25">
        <f>IF(Hoja1!C216="","",Hoja1!C216)</f>
        <v>81.58</v>
      </c>
      <c r="N225" s="26">
        <f t="shared" si="124"/>
        <v>1</v>
      </c>
      <c r="O225" s="25">
        <f>IF(Hoja1!D216="","",Hoja1!D216)</f>
        <v>0</v>
      </c>
      <c r="P225" s="26">
        <f t="shared" si="125"/>
        <v>0</v>
      </c>
      <c r="Q225" s="27"/>
      <c r="R225" s="27"/>
    </row>
    <row r="226" spans="2:18" s="28" customFormat="1" x14ac:dyDescent="0.2">
      <c r="B226" s="20"/>
      <c r="C226" s="21" t="s">
        <v>588</v>
      </c>
      <c r="D226" s="22" t="s">
        <v>253</v>
      </c>
      <c r="E226" s="30" t="s">
        <v>40</v>
      </c>
      <c r="F226" s="30">
        <v>2.2400000000000002</v>
      </c>
      <c r="G226" s="24">
        <v>48.27</v>
      </c>
      <c r="H226" s="24">
        <v>108.12</v>
      </c>
      <c r="I226" s="25">
        <f>IF(Hoja1!A217="","",Hoja1!A217)</f>
        <v>0</v>
      </c>
      <c r="J226" s="26">
        <f t="shared" si="122"/>
        <v>0</v>
      </c>
      <c r="K226" s="25">
        <f>IF(Hoja1!B217="","",Hoja1!B217)</f>
        <v>0</v>
      </c>
      <c r="L226" s="26">
        <f t="shared" si="123"/>
        <v>0</v>
      </c>
      <c r="M226" s="25">
        <f>IF(Hoja1!C217="","",Hoja1!C217)</f>
        <v>108.12</v>
      </c>
      <c r="N226" s="26">
        <f t="shared" si="124"/>
        <v>1</v>
      </c>
      <c r="O226" s="25">
        <f>IF(Hoja1!D217="","",Hoja1!D217)</f>
        <v>0</v>
      </c>
      <c r="P226" s="26">
        <f t="shared" si="125"/>
        <v>0</v>
      </c>
      <c r="Q226" s="27"/>
      <c r="R226" s="27"/>
    </row>
    <row r="227" spans="2:18" s="28" customFormat="1" x14ac:dyDescent="0.2">
      <c r="B227" s="20"/>
      <c r="C227" s="21" t="s">
        <v>589</v>
      </c>
      <c r="D227" s="22" t="s">
        <v>254</v>
      </c>
      <c r="E227" s="30" t="s">
        <v>67</v>
      </c>
      <c r="F227" s="30">
        <v>46.75</v>
      </c>
      <c r="G227" s="24">
        <v>4.34</v>
      </c>
      <c r="H227" s="24">
        <v>202.9</v>
      </c>
      <c r="I227" s="25">
        <f>IF(Hoja1!A218="","",Hoja1!A218)</f>
        <v>0</v>
      </c>
      <c r="J227" s="26">
        <f t="shared" si="122"/>
        <v>0</v>
      </c>
      <c r="K227" s="25">
        <f>IF(Hoja1!B218="","",Hoja1!B218)</f>
        <v>202.9</v>
      </c>
      <c r="L227" s="26">
        <f t="shared" si="123"/>
        <v>1</v>
      </c>
      <c r="M227" s="25">
        <f>IF(Hoja1!C218="","",Hoja1!C218)</f>
        <v>0</v>
      </c>
      <c r="N227" s="26">
        <f t="shared" si="124"/>
        <v>0</v>
      </c>
      <c r="O227" s="25">
        <f>IF(Hoja1!D218="","",Hoja1!D218)</f>
        <v>0</v>
      </c>
      <c r="P227" s="26">
        <f t="shared" si="125"/>
        <v>0</v>
      </c>
      <c r="Q227" s="27"/>
      <c r="R227" s="27"/>
    </row>
    <row r="228" spans="2:18" s="28" customFormat="1" x14ac:dyDescent="0.2">
      <c r="B228" s="20"/>
      <c r="C228" s="21" t="s">
        <v>495</v>
      </c>
      <c r="D228" s="22" t="s">
        <v>255</v>
      </c>
      <c r="E228" s="30"/>
      <c r="F228" s="30"/>
      <c r="G228" s="24"/>
      <c r="H228" s="24">
        <v>958.56</v>
      </c>
      <c r="I228" s="25">
        <f>IF(Hoja1!A219="","",Hoja1!A219)</f>
        <v>0</v>
      </c>
      <c r="J228" s="26">
        <f t="shared" si="122"/>
        <v>0</v>
      </c>
      <c r="K228" s="25">
        <f>IF(Hoja1!B219="","",Hoja1!B219)</f>
        <v>0</v>
      </c>
      <c r="L228" s="26">
        <f t="shared" si="123"/>
        <v>0</v>
      </c>
      <c r="M228" s="25">
        <f>IF(Hoja1!C219="","",Hoja1!C219)</f>
        <v>958.56</v>
      </c>
      <c r="N228" s="26">
        <f t="shared" si="124"/>
        <v>1</v>
      </c>
      <c r="O228" s="25">
        <f>IF(Hoja1!D219="","",Hoja1!D219)</f>
        <v>0</v>
      </c>
      <c r="P228" s="26">
        <f t="shared" si="125"/>
        <v>0</v>
      </c>
      <c r="Q228" s="27"/>
      <c r="R228" s="27"/>
    </row>
    <row r="229" spans="2:18" s="28" customFormat="1" x14ac:dyDescent="0.2">
      <c r="B229" s="20"/>
      <c r="C229" s="21" t="s">
        <v>496</v>
      </c>
      <c r="D229" s="22" t="s">
        <v>256</v>
      </c>
      <c r="E229" s="30" t="s">
        <v>64</v>
      </c>
      <c r="F229" s="30">
        <v>1.18</v>
      </c>
      <c r="G229" s="24">
        <v>338.16</v>
      </c>
      <c r="H229" s="24">
        <v>399.03</v>
      </c>
      <c r="I229" s="25">
        <f>IF(Hoja1!A220="","",Hoja1!A220)</f>
        <v>0</v>
      </c>
      <c r="J229" s="26">
        <f t="shared" si="122"/>
        <v>0</v>
      </c>
      <c r="K229" s="25">
        <f>IF(Hoja1!B220="","",Hoja1!B220)</f>
        <v>0</v>
      </c>
      <c r="L229" s="26">
        <f t="shared" si="123"/>
        <v>0</v>
      </c>
      <c r="M229" s="25">
        <f>IF(Hoja1!C220="","",Hoja1!C220)</f>
        <v>399.03</v>
      </c>
      <c r="N229" s="26">
        <f t="shared" si="124"/>
        <v>1</v>
      </c>
      <c r="O229" s="25">
        <f>IF(Hoja1!D220="","",Hoja1!D220)</f>
        <v>0</v>
      </c>
      <c r="P229" s="26">
        <f t="shared" si="125"/>
        <v>0</v>
      </c>
      <c r="Q229" s="27"/>
      <c r="R229" s="27"/>
    </row>
    <row r="230" spans="2:18" s="28" customFormat="1" x14ac:dyDescent="0.2">
      <c r="B230" s="20"/>
      <c r="C230" s="21" t="s">
        <v>497</v>
      </c>
      <c r="D230" s="22" t="s">
        <v>257</v>
      </c>
      <c r="E230" s="30" t="s">
        <v>40</v>
      </c>
      <c r="F230" s="30">
        <v>7.84</v>
      </c>
      <c r="G230" s="24">
        <v>52.27</v>
      </c>
      <c r="H230" s="24">
        <v>409.8</v>
      </c>
      <c r="I230" s="25">
        <f>IF(Hoja1!A221="","",Hoja1!A221)</f>
        <v>0</v>
      </c>
      <c r="J230" s="26">
        <f t="shared" si="122"/>
        <v>0</v>
      </c>
      <c r="K230" s="25">
        <f>IF(Hoja1!B221="","",Hoja1!B221)</f>
        <v>0</v>
      </c>
      <c r="L230" s="26">
        <f t="shared" si="123"/>
        <v>0</v>
      </c>
      <c r="M230" s="25">
        <f>IF(Hoja1!C221="","",Hoja1!C221)</f>
        <v>409.8</v>
      </c>
      <c r="N230" s="26">
        <f t="shared" si="124"/>
        <v>1</v>
      </c>
      <c r="O230" s="25">
        <f>IF(Hoja1!D221="","",Hoja1!D221)</f>
        <v>0</v>
      </c>
      <c r="P230" s="26">
        <f t="shared" si="125"/>
        <v>0</v>
      </c>
      <c r="Q230" s="27"/>
      <c r="R230" s="27"/>
    </row>
    <row r="231" spans="2:18" s="28" customFormat="1" x14ac:dyDescent="0.2">
      <c r="B231" s="20"/>
      <c r="C231" s="21" t="s">
        <v>590</v>
      </c>
      <c r="D231" s="22" t="s">
        <v>258</v>
      </c>
      <c r="E231" s="30" t="s">
        <v>67</v>
      </c>
      <c r="F231" s="30">
        <v>34.5</v>
      </c>
      <c r="G231" s="24">
        <v>4.34</v>
      </c>
      <c r="H231" s="24">
        <v>149.72999999999999</v>
      </c>
      <c r="I231" s="25">
        <f>IF(Hoja1!A222="","",Hoja1!A222)</f>
        <v>0</v>
      </c>
      <c r="J231" s="26">
        <f t="shared" si="122"/>
        <v>0</v>
      </c>
      <c r="K231" s="25">
        <f>IF(Hoja1!B222="","",Hoja1!B222)</f>
        <v>0</v>
      </c>
      <c r="L231" s="26">
        <f t="shared" si="123"/>
        <v>0</v>
      </c>
      <c r="M231" s="25">
        <f>IF(Hoja1!C222="","",Hoja1!C222)</f>
        <v>149.72999999999999</v>
      </c>
      <c r="N231" s="26">
        <f t="shared" si="124"/>
        <v>1</v>
      </c>
      <c r="O231" s="25">
        <f>IF(Hoja1!D222="","",Hoja1!D222)</f>
        <v>0</v>
      </c>
      <c r="P231" s="26">
        <f t="shared" si="125"/>
        <v>0</v>
      </c>
      <c r="Q231" s="27"/>
      <c r="R231" s="27"/>
    </row>
    <row r="232" spans="2:18" s="28" customFormat="1" x14ac:dyDescent="0.2">
      <c r="B232" s="20"/>
      <c r="C232" s="21" t="s">
        <v>498</v>
      </c>
      <c r="D232" s="22" t="s">
        <v>614</v>
      </c>
      <c r="E232" s="30"/>
      <c r="F232" s="30"/>
      <c r="G232" s="24"/>
      <c r="H232" s="24">
        <v>4844.49</v>
      </c>
      <c r="I232" s="25">
        <f>IF(Hoja1!A223="","",Hoja1!A223)</f>
        <v>0</v>
      </c>
      <c r="J232" s="26">
        <f t="shared" si="122"/>
        <v>0</v>
      </c>
      <c r="K232" s="25">
        <f>IF(Hoja1!B223="","",Hoja1!B223)</f>
        <v>0</v>
      </c>
      <c r="L232" s="26">
        <f t="shared" si="123"/>
        <v>0</v>
      </c>
      <c r="M232" s="25">
        <f>IF(Hoja1!C223="","",Hoja1!C223)</f>
        <v>4844.49</v>
      </c>
      <c r="N232" s="26">
        <f t="shared" si="124"/>
        <v>1</v>
      </c>
      <c r="O232" s="25">
        <f>IF(Hoja1!D223="","",Hoja1!D223)</f>
        <v>0</v>
      </c>
      <c r="P232" s="26">
        <f t="shared" si="125"/>
        <v>0</v>
      </c>
      <c r="Q232" s="27"/>
      <c r="R232" s="27"/>
    </row>
    <row r="233" spans="2:18" s="28" customFormat="1" x14ac:dyDescent="0.2">
      <c r="B233" s="20"/>
      <c r="C233" s="21" t="s">
        <v>499</v>
      </c>
      <c r="D233" s="22" t="s">
        <v>615</v>
      </c>
      <c r="E233" s="30" t="s">
        <v>323</v>
      </c>
      <c r="F233" s="30">
        <v>1</v>
      </c>
      <c r="G233" s="24">
        <v>4844.49</v>
      </c>
      <c r="H233" s="24">
        <v>4844.49</v>
      </c>
      <c r="I233" s="25">
        <f>IF(Hoja1!A224="","",Hoja1!A224)</f>
        <v>0</v>
      </c>
      <c r="J233" s="26">
        <f t="shared" si="122"/>
        <v>0</v>
      </c>
      <c r="K233" s="25">
        <f>IF(Hoja1!B224="","",Hoja1!B224)</f>
        <v>0</v>
      </c>
      <c r="L233" s="26">
        <f t="shared" si="123"/>
        <v>0</v>
      </c>
      <c r="M233" s="25">
        <f>IF(Hoja1!C224="","",Hoja1!C224)</f>
        <v>4844.49</v>
      </c>
      <c r="N233" s="26">
        <f t="shared" si="124"/>
        <v>1</v>
      </c>
      <c r="O233" s="25">
        <f>IF(Hoja1!D224="","",Hoja1!D224)</f>
        <v>0</v>
      </c>
      <c r="P233" s="26">
        <f t="shared" si="125"/>
        <v>0</v>
      </c>
      <c r="Q233" s="27"/>
      <c r="R233" s="27"/>
    </row>
    <row r="234" spans="2:18" s="28" customFormat="1" x14ac:dyDescent="0.2">
      <c r="B234" s="20"/>
      <c r="C234" s="21" t="s">
        <v>500</v>
      </c>
      <c r="D234" s="22" t="s">
        <v>215</v>
      </c>
      <c r="E234" s="30"/>
      <c r="F234" s="30"/>
      <c r="G234" s="24"/>
      <c r="H234" s="24">
        <v>11256.21</v>
      </c>
      <c r="I234" s="25">
        <f>IF(Hoja1!A225="","",Hoja1!A225)</f>
        <v>0</v>
      </c>
      <c r="J234" s="26">
        <f t="shared" si="122"/>
        <v>0</v>
      </c>
      <c r="K234" s="25">
        <f>IF(Hoja1!B225="","",Hoja1!B225)</f>
        <v>0</v>
      </c>
      <c r="L234" s="26">
        <f t="shared" si="123"/>
        <v>0</v>
      </c>
      <c r="M234" s="25">
        <f>IF(Hoja1!C225="","",Hoja1!C225)</f>
        <v>11256.21</v>
      </c>
      <c r="N234" s="26">
        <f t="shared" si="124"/>
        <v>1</v>
      </c>
      <c r="O234" s="25">
        <f>IF(Hoja1!D225="","",Hoja1!D225)</f>
        <v>0</v>
      </c>
      <c r="P234" s="26">
        <f t="shared" si="125"/>
        <v>0</v>
      </c>
      <c r="Q234" s="27"/>
      <c r="R234" s="27"/>
    </row>
    <row r="235" spans="2:18" s="28" customFormat="1" x14ac:dyDescent="0.2">
      <c r="B235" s="20"/>
      <c r="C235" s="21" t="s">
        <v>501</v>
      </c>
      <c r="D235" s="22" t="s">
        <v>259</v>
      </c>
      <c r="E235" s="30" t="s">
        <v>323</v>
      </c>
      <c r="F235" s="30">
        <v>1</v>
      </c>
      <c r="G235" s="24">
        <v>254.76</v>
      </c>
      <c r="H235" s="24">
        <v>254.76</v>
      </c>
      <c r="I235" s="25">
        <f>IF(Hoja1!A226="","",Hoja1!A226)</f>
        <v>0</v>
      </c>
      <c r="J235" s="26">
        <f t="shared" si="122"/>
        <v>0</v>
      </c>
      <c r="K235" s="25">
        <f>IF(Hoja1!B226="","",Hoja1!B226)</f>
        <v>0</v>
      </c>
      <c r="L235" s="26">
        <f t="shared" si="123"/>
        <v>0</v>
      </c>
      <c r="M235" s="25">
        <f>IF(Hoja1!C226="","",Hoja1!C226)</f>
        <v>254.76</v>
      </c>
      <c r="N235" s="26">
        <f t="shared" si="124"/>
        <v>1</v>
      </c>
      <c r="O235" s="25">
        <f>IF(Hoja1!D226="","",Hoja1!D226)</f>
        <v>0</v>
      </c>
      <c r="P235" s="26">
        <f t="shared" si="125"/>
        <v>0</v>
      </c>
      <c r="Q235" s="27"/>
      <c r="R235" s="27"/>
    </row>
    <row r="236" spans="2:18" s="28" customFormat="1" x14ac:dyDescent="0.2">
      <c r="B236" s="20"/>
      <c r="C236" s="21" t="s">
        <v>502</v>
      </c>
      <c r="D236" s="22" t="s">
        <v>260</v>
      </c>
      <c r="E236" s="30" t="s">
        <v>323</v>
      </c>
      <c r="F236" s="30">
        <v>1</v>
      </c>
      <c r="G236" s="24">
        <v>255.74</v>
      </c>
      <c r="H236" s="24">
        <v>255.74</v>
      </c>
      <c r="I236" s="25">
        <f>IF(Hoja1!A227="","",Hoja1!A227)</f>
        <v>0</v>
      </c>
      <c r="J236" s="26">
        <f t="shared" si="122"/>
        <v>0</v>
      </c>
      <c r="K236" s="25">
        <f>IF(Hoja1!B227="","",Hoja1!B227)</f>
        <v>0</v>
      </c>
      <c r="L236" s="26">
        <f t="shared" si="123"/>
        <v>0</v>
      </c>
      <c r="M236" s="25">
        <f>IF(Hoja1!C227="","",Hoja1!C227)</f>
        <v>255.74</v>
      </c>
      <c r="N236" s="26">
        <f t="shared" si="124"/>
        <v>1</v>
      </c>
      <c r="O236" s="25">
        <f>IF(Hoja1!D227="","",Hoja1!D227)</f>
        <v>0</v>
      </c>
      <c r="P236" s="26">
        <f t="shared" si="125"/>
        <v>0</v>
      </c>
      <c r="Q236" s="27"/>
      <c r="R236" s="27"/>
    </row>
    <row r="237" spans="2:18" s="28" customFormat="1" x14ac:dyDescent="0.2">
      <c r="B237" s="20"/>
      <c r="C237" s="21" t="s">
        <v>503</v>
      </c>
      <c r="D237" s="22" t="s">
        <v>261</v>
      </c>
      <c r="E237" s="30" t="s">
        <v>65</v>
      </c>
      <c r="F237" s="30">
        <v>8.83</v>
      </c>
      <c r="G237" s="24">
        <v>525.63</v>
      </c>
      <c r="H237" s="24">
        <v>4641.3100000000004</v>
      </c>
      <c r="I237" s="25">
        <f>IF(Hoja1!A228="","",Hoja1!A228)</f>
        <v>0</v>
      </c>
      <c r="J237" s="26">
        <f t="shared" si="122"/>
        <v>0</v>
      </c>
      <c r="K237" s="25">
        <f>IF(Hoja1!B228="","",Hoja1!B228)</f>
        <v>0</v>
      </c>
      <c r="L237" s="26">
        <f t="shared" si="123"/>
        <v>0</v>
      </c>
      <c r="M237" s="25">
        <f>IF(Hoja1!C228="","",Hoja1!C228)</f>
        <v>4641.3100000000004</v>
      </c>
      <c r="N237" s="26">
        <f t="shared" si="124"/>
        <v>1</v>
      </c>
      <c r="O237" s="25">
        <f>IF(Hoja1!D228="","",Hoja1!D228)</f>
        <v>0</v>
      </c>
      <c r="P237" s="26">
        <f t="shared" si="125"/>
        <v>0</v>
      </c>
      <c r="Q237" s="27"/>
      <c r="R237" s="27"/>
    </row>
    <row r="238" spans="2:18" s="28" customFormat="1" x14ac:dyDescent="0.2">
      <c r="B238" s="20"/>
      <c r="C238" s="21" t="s">
        <v>504</v>
      </c>
      <c r="D238" s="22" t="s">
        <v>262</v>
      </c>
      <c r="E238" s="30" t="s">
        <v>65</v>
      </c>
      <c r="F238" s="30">
        <v>6.45</v>
      </c>
      <c r="G238" s="24">
        <v>527.26</v>
      </c>
      <c r="H238" s="24">
        <v>3400.83</v>
      </c>
      <c r="I238" s="25">
        <f>IF(Hoja1!A229="","",Hoja1!A229)</f>
        <v>0</v>
      </c>
      <c r="J238" s="26">
        <f t="shared" si="122"/>
        <v>0</v>
      </c>
      <c r="K238" s="25">
        <f>IF(Hoja1!B229="","",Hoja1!B229)</f>
        <v>0</v>
      </c>
      <c r="L238" s="26">
        <f t="shared" si="123"/>
        <v>0</v>
      </c>
      <c r="M238" s="25">
        <f>IF(Hoja1!C229="","",Hoja1!C229)</f>
        <v>3400.83</v>
      </c>
      <c r="N238" s="26">
        <f t="shared" si="124"/>
        <v>1</v>
      </c>
      <c r="O238" s="25">
        <f>IF(Hoja1!D229="","",Hoja1!D229)</f>
        <v>0</v>
      </c>
      <c r="P238" s="26">
        <f t="shared" si="125"/>
        <v>0</v>
      </c>
      <c r="Q238" s="27"/>
      <c r="R238" s="27"/>
    </row>
    <row r="239" spans="2:18" s="28" customFormat="1" x14ac:dyDescent="0.2">
      <c r="B239" s="20"/>
      <c r="C239" s="21" t="s">
        <v>505</v>
      </c>
      <c r="D239" s="22" t="s">
        <v>263</v>
      </c>
      <c r="E239" s="30" t="s">
        <v>65</v>
      </c>
      <c r="F239" s="30">
        <v>23.28</v>
      </c>
      <c r="G239" s="24">
        <v>113.54</v>
      </c>
      <c r="H239" s="24">
        <v>2643.21</v>
      </c>
      <c r="I239" s="25">
        <f>IF(Hoja1!A230="","",Hoja1!A230)</f>
        <v>0</v>
      </c>
      <c r="J239" s="26">
        <f t="shared" si="122"/>
        <v>0</v>
      </c>
      <c r="K239" s="25">
        <f>IF(Hoja1!B230="","",Hoja1!B230)</f>
        <v>0</v>
      </c>
      <c r="L239" s="26">
        <f t="shared" si="123"/>
        <v>0</v>
      </c>
      <c r="M239" s="25">
        <f>IF(Hoja1!C230="","",Hoja1!C230)</f>
        <v>2643.21</v>
      </c>
      <c r="N239" s="26">
        <f t="shared" si="124"/>
        <v>1</v>
      </c>
      <c r="O239" s="25">
        <f>IF(Hoja1!D230="","",Hoja1!D230)</f>
        <v>0</v>
      </c>
      <c r="P239" s="26">
        <f t="shared" si="125"/>
        <v>0</v>
      </c>
      <c r="Q239" s="27"/>
      <c r="R239" s="27"/>
    </row>
    <row r="240" spans="2:18" s="28" customFormat="1" x14ac:dyDescent="0.2">
      <c r="B240" s="20"/>
      <c r="C240" s="21" t="s">
        <v>506</v>
      </c>
      <c r="D240" s="22" t="s">
        <v>225</v>
      </c>
      <c r="E240" s="30" t="s">
        <v>65</v>
      </c>
      <c r="F240" s="30">
        <v>15.28</v>
      </c>
      <c r="G240" s="24">
        <v>3.95</v>
      </c>
      <c r="H240" s="24">
        <v>60.36</v>
      </c>
      <c r="I240" s="25">
        <f>IF(Hoja1!A231="","",Hoja1!A231)</f>
        <v>0</v>
      </c>
      <c r="J240" s="26">
        <f t="shared" si="122"/>
        <v>0</v>
      </c>
      <c r="K240" s="25">
        <f>IF(Hoja1!B231="","",Hoja1!B231)</f>
        <v>0</v>
      </c>
      <c r="L240" s="26">
        <f t="shared" si="123"/>
        <v>0</v>
      </c>
      <c r="M240" s="25">
        <f>IF(Hoja1!C231="","",Hoja1!C231)</f>
        <v>60.36</v>
      </c>
      <c r="N240" s="26">
        <f t="shared" si="124"/>
        <v>1</v>
      </c>
      <c r="O240" s="25">
        <f>IF(Hoja1!D231="","",Hoja1!D231)</f>
        <v>0</v>
      </c>
      <c r="P240" s="26">
        <f t="shared" si="125"/>
        <v>0</v>
      </c>
      <c r="Q240" s="27"/>
      <c r="R240" s="27"/>
    </row>
    <row r="241" spans="2:18" s="39" customFormat="1" x14ac:dyDescent="0.2">
      <c r="B241" s="40"/>
      <c r="C241" s="41" t="s">
        <v>53</v>
      </c>
      <c r="D241" s="42" t="s">
        <v>264</v>
      </c>
      <c r="E241" s="43"/>
      <c r="F241" s="43"/>
      <c r="G241" s="44"/>
      <c r="H241" s="44">
        <v>71381.89</v>
      </c>
      <c r="I241" s="45">
        <f>IF(Hoja1!A232="","",Hoja1!A232)</f>
        <v>6587.48</v>
      </c>
      <c r="J241" s="46">
        <f t="shared" si="122"/>
        <v>9.2285031959786989E-2</v>
      </c>
      <c r="K241" s="45">
        <f>IF(Hoja1!B232="","",Hoja1!B232)</f>
        <v>0</v>
      </c>
      <c r="L241" s="46">
        <f t="shared" si="123"/>
        <v>0</v>
      </c>
      <c r="M241" s="45">
        <f>IF(Hoja1!C232="","",Hoja1!C232)</f>
        <v>64533.04</v>
      </c>
      <c r="N241" s="46">
        <f t="shared" si="124"/>
        <v>0.90405339505580484</v>
      </c>
      <c r="O241" s="45">
        <f>IF(Hoja1!D232="","",Hoja1!D232)</f>
        <v>261.37</v>
      </c>
      <c r="P241" s="46">
        <f t="shared" si="125"/>
        <v>3.6615729844082304E-3</v>
      </c>
      <c r="Q241" s="19"/>
      <c r="R241" s="47"/>
    </row>
    <row r="242" spans="2:18" s="28" customFormat="1" x14ac:dyDescent="0.2">
      <c r="B242" s="20"/>
      <c r="C242" s="21" t="s">
        <v>54</v>
      </c>
      <c r="D242" s="22" t="s">
        <v>265</v>
      </c>
      <c r="E242" s="30"/>
      <c r="F242" s="30"/>
      <c r="G242" s="24"/>
      <c r="H242" s="24">
        <v>15353.06</v>
      </c>
      <c r="I242" s="25">
        <f>IF(Hoja1!A233="","",Hoja1!A233)</f>
        <v>0</v>
      </c>
      <c r="J242" s="26">
        <f t="shared" si="122"/>
        <v>0</v>
      </c>
      <c r="K242" s="25">
        <f>IF(Hoja1!B233="","",Hoja1!B233)</f>
        <v>0</v>
      </c>
      <c r="L242" s="26">
        <f t="shared" si="123"/>
        <v>0</v>
      </c>
      <c r="M242" s="25">
        <f>IF(Hoja1!C233="","",Hoja1!C233)</f>
        <v>15353.06</v>
      </c>
      <c r="N242" s="26">
        <f t="shared" si="124"/>
        <v>1</v>
      </c>
      <c r="O242" s="25">
        <f>IF(Hoja1!D233="","",Hoja1!D233)</f>
        <v>0</v>
      </c>
      <c r="P242" s="26">
        <f t="shared" si="125"/>
        <v>0</v>
      </c>
      <c r="Q242" s="27"/>
      <c r="R242" s="27"/>
    </row>
    <row r="243" spans="2:18" s="28" customFormat="1" x14ac:dyDescent="0.2">
      <c r="B243" s="20"/>
      <c r="C243" s="21" t="s">
        <v>507</v>
      </c>
      <c r="D243" s="22" t="s">
        <v>266</v>
      </c>
      <c r="E243" s="30" t="s">
        <v>66</v>
      </c>
      <c r="F243" s="30">
        <v>65</v>
      </c>
      <c r="G243" s="24">
        <v>81.96</v>
      </c>
      <c r="H243" s="24">
        <v>5327.4</v>
      </c>
      <c r="I243" s="25">
        <f>IF(Hoja1!A234="","",Hoja1!A234)</f>
        <v>0</v>
      </c>
      <c r="J243" s="26">
        <f t="shared" si="122"/>
        <v>0</v>
      </c>
      <c r="K243" s="25">
        <f>IF(Hoja1!B234="","",Hoja1!B234)</f>
        <v>0</v>
      </c>
      <c r="L243" s="26">
        <f t="shared" si="123"/>
        <v>0</v>
      </c>
      <c r="M243" s="25">
        <f>IF(Hoja1!C234="","",Hoja1!C234)</f>
        <v>5327.4</v>
      </c>
      <c r="N243" s="26">
        <f t="shared" si="124"/>
        <v>1</v>
      </c>
      <c r="O243" s="25">
        <f>IF(Hoja1!D234="","",Hoja1!D234)</f>
        <v>0</v>
      </c>
      <c r="P243" s="26">
        <f t="shared" si="125"/>
        <v>0</v>
      </c>
      <c r="Q243" s="27"/>
      <c r="R243" s="27"/>
    </row>
    <row r="244" spans="2:18" s="28" customFormat="1" x14ac:dyDescent="0.2">
      <c r="B244" s="20"/>
      <c r="C244" s="21" t="s">
        <v>508</v>
      </c>
      <c r="D244" s="22" t="s">
        <v>267</v>
      </c>
      <c r="E244" s="30" t="s">
        <v>66</v>
      </c>
      <c r="F244" s="30">
        <v>17</v>
      </c>
      <c r="G244" s="24">
        <v>81.96</v>
      </c>
      <c r="H244" s="24">
        <v>1393.32</v>
      </c>
      <c r="I244" s="25">
        <f>IF(Hoja1!A235="","",Hoja1!A235)</f>
        <v>0</v>
      </c>
      <c r="J244" s="26">
        <f t="shared" si="122"/>
        <v>0</v>
      </c>
      <c r="K244" s="25">
        <f>IF(Hoja1!B235="","",Hoja1!B235)</f>
        <v>0</v>
      </c>
      <c r="L244" s="26">
        <f t="shared" si="123"/>
        <v>0</v>
      </c>
      <c r="M244" s="25">
        <f>IF(Hoja1!C235="","",Hoja1!C235)</f>
        <v>1393.32</v>
      </c>
      <c r="N244" s="26">
        <f t="shared" si="124"/>
        <v>1</v>
      </c>
      <c r="O244" s="25">
        <f>IF(Hoja1!D235="","",Hoja1!D235)</f>
        <v>0</v>
      </c>
      <c r="P244" s="26">
        <f t="shared" si="125"/>
        <v>0</v>
      </c>
      <c r="Q244" s="27"/>
      <c r="R244" s="27"/>
    </row>
    <row r="245" spans="2:18" s="28" customFormat="1" x14ac:dyDescent="0.2">
      <c r="B245" s="20"/>
      <c r="C245" s="21" t="s">
        <v>509</v>
      </c>
      <c r="D245" s="22" t="s">
        <v>268</v>
      </c>
      <c r="E245" s="30" t="s">
        <v>66</v>
      </c>
      <c r="F245" s="30">
        <v>43</v>
      </c>
      <c r="G245" s="24">
        <v>59.98</v>
      </c>
      <c r="H245" s="24">
        <v>2579.14</v>
      </c>
      <c r="I245" s="25">
        <f>IF(Hoja1!A236="","",Hoja1!A236)</f>
        <v>0</v>
      </c>
      <c r="J245" s="26">
        <f t="shared" si="122"/>
        <v>0</v>
      </c>
      <c r="K245" s="25">
        <f>IF(Hoja1!B236="","",Hoja1!B236)</f>
        <v>0</v>
      </c>
      <c r="L245" s="26">
        <f t="shared" si="123"/>
        <v>0</v>
      </c>
      <c r="M245" s="25">
        <f>IF(Hoja1!C236="","",Hoja1!C236)</f>
        <v>2579.14</v>
      </c>
      <c r="N245" s="26">
        <f t="shared" si="124"/>
        <v>1</v>
      </c>
      <c r="O245" s="25">
        <f>IF(Hoja1!D236="","",Hoja1!D236)</f>
        <v>0</v>
      </c>
      <c r="P245" s="26">
        <f t="shared" si="125"/>
        <v>0</v>
      </c>
      <c r="Q245" s="27"/>
      <c r="R245" s="27"/>
    </row>
    <row r="246" spans="2:18" s="28" customFormat="1" x14ac:dyDescent="0.2">
      <c r="B246" s="20"/>
      <c r="C246" s="21" t="s">
        <v>510</v>
      </c>
      <c r="D246" s="22" t="s">
        <v>616</v>
      </c>
      <c r="E246" s="30" t="s">
        <v>66</v>
      </c>
      <c r="F246" s="30">
        <v>3</v>
      </c>
      <c r="G246" s="24">
        <v>82.13</v>
      </c>
      <c r="H246" s="24">
        <v>246.39</v>
      </c>
      <c r="I246" s="25">
        <f>IF(Hoja1!A237="","",Hoja1!A237)</f>
        <v>0</v>
      </c>
      <c r="J246" s="26">
        <f t="shared" si="122"/>
        <v>0</v>
      </c>
      <c r="K246" s="25">
        <f>IF(Hoja1!B237="","",Hoja1!B237)</f>
        <v>0</v>
      </c>
      <c r="L246" s="26">
        <f t="shared" si="123"/>
        <v>0</v>
      </c>
      <c r="M246" s="25">
        <f>IF(Hoja1!C237="","",Hoja1!C237)</f>
        <v>246.39</v>
      </c>
      <c r="N246" s="26">
        <f t="shared" si="124"/>
        <v>1</v>
      </c>
      <c r="O246" s="25">
        <f>IF(Hoja1!D237="","",Hoja1!D237)</f>
        <v>0</v>
      </c>
      <c r="P246" s="26">
        <f t="shared" si="125"/>
        <v>0</v>
      </c>
      <c r="Q246" s="27"/>
      <c r="R246" s="27"/>
    </row>
    <row r="247" spans="2:18" s="28" customFormat="1" x14ac:dyDescent="0.2">
      <c r="B247" s="20"/>
      <c r="C247" s="21" t="s">
        <v>511</v>
      </c>
      <c r="D247" s="22" t="s">
        <v>269</v>
      </c>
      <c r="E247" s="30" t="s">
        <v>66</v>
      </c>
      <c r="F247" s="30">
        <v>11</v>
      </c>
      <c r="G247" s="24">
        <v>88.94</v>
      </c>
      <c r="H247" s="24">
        <v>978.34</v>
      </c>
      <c r="I247" s="25">
        <f>IF(Hoja1!A238="","",Hoja1!A238)</f>
        <v>0</v>
      </c>
      <c r="J247" s="26">
        <f t="shared" si="122"/>
        <v>0</v>
      </c>
      <c r="K247" s="25">
        <f>IF(Hoja1!B238="","",Hoja1!B238)</f>
        <v>0</v>
      </c>
      <c r="L247" s="26">
        <f t="shared" si="123"/>
        <v>0</v>
      </c>
      <c r="M247" s="25">
        <f>IF(Hoja1!C238="","",Hoja1!C238)</f>
        <v>978.34</v>
      </c>
      <c r="N247" s="26">
        <f t="shared" si="124"/>
        <v>1</v>
      </c>
      <c r="O247" s="25">
        <f>IF(Hoja1!D238="","",Hoja1!D238)</f>
        <v>0</v>
      </c>
      <c r="P247" s="26">
        <f t="shared" si="125"/>
        <v>0</v>
      </c>
      <c r="Q247" s="27"/>
      <c r="R247" s="27"/>
    </row>
    <row r="248" spans="2:18" s="28" customFormat="1" x14ac:dyDescent="0.2">
      <c r="B248" s="20"/>
      <c r="C248" s="21" t="s">
        <v>512</v>
      </c>
      <c r="D248" s="22" t="s">
        <v>270</v>
      </c>
      <c r="E248" s="30" t="s">
        <v>66</v>
      </c>
      <c r="F248" s="30">
        <v>35</v>
      </c>
      <c r="G248" s="24">
        <v>38.85</v>
      </c>
      <c r="H248" s="24">
        <v>1359.75</v>
      </c>
      <c r="I248" s="25">
        <f>IF(Hoja1!A239="","",Hoja1!A239)</f>
        <v>0</v>
      </c>
      <c r="J248" s="26">
        <f t="shared" si="122"/>
        <v>0</v>
      </c>
      <c r="K248" s="25">
        <f>IF(Hoja1!B239="","",Hoja1!B239)</f>
        <v>0</v>
      </c>
      <c r="L248" s="26">
        <f t="shared" si="123"/>
        <v>0</v>
      </c>
      <c r="M248" s="25">
        <f>IF(Hoja1!C239="","",Hoja1!C239)</f>
        <v>1359.75</v>
      </c>
      <c r="N248" s="26">
        <f t="shared" si="124"/>
        <v>1</v>
      </c>
      <c r="O248" s="25">
        <f>IF(Hoja1!D239="","",Hoja1!D239)</f>
        <v>0</v>
      </c>
      <c r="P248" s="26">
        <f t="shared" si="125"/>
        <v>0</v>
      </c>
      <c r="Q248" s="27"/>
      <c r="R248" s="27"/>
    </row>
    <row r="249" spans="2:18" s="28" customFormat="1" x14ac:dyDescent="0.2">
      <c r="B249" s="20"/>
      <c r="C249" s="21" t="s">
        <v>513</v>
      </c>
      <c r="D249" s="22" t="s">
        <v>271</v>
      </c>
      <c r="E249" s="30" t="s">
        <v>66</v>
      </c>
      <c r="F249" s="30">
        <v>2</v>
      </c>
      <c r="G249" s="24">
        <v>84.64</v>
      </c>
      <c r="H249" s="24">
        <v>169.28</v>
      </c>
      <c r="I249" s="25">
        <f>IF(Hoja1!A240="","",Hoja1!A240)</f>
        <v>0</v>
      </c>
      <c r="J249" s="26">
        <f t="shared" si="122"/>
        <v>0</v>
      </c>
      <c r="K249" s="25">
        <f>IF(Hoja1!B240="","",Hoja1!B240)</f>
        <v>0</v>
      </c>
      <c r="L249" s="26">
        <f t="shared" si="123"/>
        <v>0</v>
      </c>
      <c r="M249" s="25">
        <f>IF(Hoja1!C240="","",Hoja1!C240)</f>
        <v>169.28</v>
      </c>
      <c r="N249" s="26">
        <f t="shared" si="124"/>
        <v>1</v>
      </c>
      <c r="O249" s="25">
        <f>IF(Hoja1!D240="","",Hoja1!D240)</f>
        <v>0</v>
      </c>
      <c r="P249" s="26">
        <f t="shared" si="125"/>
        <v>0</v>
      </c>
      <c r="Q249" s="27"/>
      <c r="R249" s="27"/>
    </row>
    <row r="250" spans="2:18" s="28" customFormat="1" x14ac:dyDescent="0.2">
      <c r="B250" s="20"/>
      <c r="C250" s="21" t="s">
        <v>514</v>
      </c>
      <c r="D250" s="22" t="s">
        <v>272</v>
      </c>
      <c r="E250" s="30" t="s">
        <v>66</v>
      </c>
      <c r="F250" s="30">
        <v>1</v>
      </c>
      <c r="G250" s="24">
        <v>127.29</v>
      </c>
      <c r="H250" s="24">
        <v>127.29</v>
      </c>
      <c r="I250" s="25">
        <f>IF(Hoja1!A241="","",Hoja1!A241)</f>
        <v>0</v>
      </c>
      <c r="J250" s="26">
        <f t="shared" si="122"/>
        <v>0</v>
      </c>
      <c r="K250" s="25">
        <f>IF(Hoja1!B241="","",Hoja1!B241)</f>
        <v>0</v>
      </c>
      <c r="L250" s="26">
        <f t="shared" si="123"/>
        <v>0</v>
      </c>
      <c r="M250" s="25">
        <f>IF(Hoja1!C241="","",Hoja1!C241)</f>
        <v>127.29</v>
      </c>
      <c r="N250" s="26">
        <f t="shared" si="124"/>
        <v>1</v>
      </c>
      <c r="O250" s="25">
        <f>IF(Hoja1!D241="","",Hoja1!D241)</f>
        <v>0</v>
      </c>
      <c r="P250" s="26">
        <f t="shared" si="125"/>
        <v>0</v>
      </c>
      <c r="Q250" s="27"/>
      <c r="R250" s="27"/>
    </row>
    <row r="251" spans="2:18" s="28" customFormat="1" x14ac:dyDescent="0.2">
      <c r="B251" s="20"/>
      <c r="C251" s="21" t="s">
        <v>515</v>
      </c>
      <c r="D251" s="22" t="s">
        <v>273</v>
      </c>
      <c r="E251" s="30" t="s">
        <v>66</v>
      </c>
      <c r="F251" s="30">
        <v>36</v>
      </c>
      <c r="G251" s="24">
        <v>70.45</v>
      </c>
      <c r="H251" s="24">
        <v>2536.1999999999998</v>
      </c>
      <c r="I251" s="25">
        <f>IF(Hoja1!A242="","",Hoja1!A242)</f>
        <v>0</v>
      </c>
      <c r="J251" s="26">
        <f t="shared" si="122"/>
        <v>0</v>
      </c>
      <c r="K251" s="25">
        <f>IF(Hoja1!B242="","",Hoja1!B242)</f>
        <v>0</v>
      </c>
      <c r="L251" s="26">
        <f t="shared" si="123"/>
        <v>0</v>
      </c>
      <c r="M251" s="25">
        <f>IF(Hoja1!C242="","",Hoja1!C242)</f>
        <v>2536.1999999999998</v>
      </c>
      <c r="N251" s="26">
        <f t="shared" si="124"/>
        <v>1</v>
      </c>
      <c r="O251" s="25">
        <f>IF(Hoja1!D242="","",Hoja1!D242)</f>
        <v>0</v>
      </c>
      <c r="P251" s="26">
        <f t="shared" si="125"/>
        <v>0</v>
      </c>
      <c r="Q251" s="27"/>
      <c r="R251" s="27"/>
    </row>
    <row r="252" spans="2:18" s="28" customFormat="1" x14ac:dyDescent="0.2">
      <c r="B252" s="20"/>
      <c r="C252" s="21" t="s">
        <v>516</v>
      </c>
      <c r="D252" s="22" t="s">
        <v>274</v>
      </c>
      <c r="E252" s="30" t="s">
        <v>66</v>
      </c>
      <c r="F252" s="30">
        <v>5</v>
      </c>
      <c r="G252" s="24">
        <v>127.19</v>
      </c>
      <c r="H252" s="24">
        <v>635.95000000000005</v>
      </c>
      <c r="I252" s="25">
        <f>IF(Hoja1!A243="","",Hoja1!A243)</f>
        <v>0</v>
      </c>
      <c r="J252" s="26">
        <f t="shared" ref="J252:J295" si="126">IF(I252="","",I252/$H252)</f>
        <v>0</v>
      </c>
      <c r="K252" s="25">
        <f>IF(Hoja1!B243="","",Hoja1!B243)</f>
        <v>0</v>
      </c>
      <c r="L252" s="26">
        <f t="shared" ref="L252:L295" si="127">IF(K252="","",K252/$H252)</f>
        <v>0</v>
      </c>
      <c r="M252" s="25">
        <f>IF(Hoja1!C243="","",Hoja1!C243)</f>
        <v>635.95000000000005</v>
      </c>
      <c r="N252" s="26">
        <f t="shared" ref="N252:N295" si="128">IF(M252="","",M252/$H252)</f>
        <v>1</v>
      </c>
      <c r="O252" s="25">
        <f>IF(Hoja1!D243="","",Hoja1!D243)</f>
        <v>0</v>
      </c>
      <c r="P252" s="26">
        <f t="shared" si="125"/>
        <v>0</v>
      </c>
      <c r="Q252" s="27"/>
      <c r="R252" s="27"/>
    </row>
    <row r="253" spans="2:18" s="28" customFormat="1" x14ac:dyDescent="0.2">
      <c r="B253" s="20"/>
      <c r="C253" s="21" t="s">
        <v>55</v>
      </c>
      <c r="D253" s="22" t="s">
        <v>275</v>
      </c>
      <c r="E253" s="30"/>
      <c r="F253" s="30"/>
      <c r="G253" s="24"/>
      <c r="H253" s="24">
        <v>3418.34</v>
      </c>
      <c r="I253" s="25">
        <f>IF(Hoja1!A244="","",Hoja1!A244)</f>
        <v>0</v>
      </c>
      <c r="J253" s="26">
        <f t="shared" si="126"/>
        <v>0</v>
      </c>
      <c r="K253" s="25">
        <f>IF(Hoja1!B244="","",Hoja1!B244)</f>
        <v>0</v>
      </c>
      <c r="L253" s="26">
        <f t="shared" si="127"/>
        <v>0</v>
      </c>
      <c r="M253" s="25">
        <f>IF(Hoja1!C244="","",Hoja1!C244)</f>
        <v>3418.34</v>
      </c>
      <c r="N253" s="26">
        <f t="shared" si="128"/>
        <v>1</v>
      </c>
      <c r="O253" s="25">
        <f>IF(Hoja1!D244="","",Hoja1!D244)</f>
        <v>0</v>
      </c>
      <c r="P253" s="26">
        <f t="shared" si="125"/>
        <v>0</v>
      </c>
      <c r="Q253" s="27"/>
      <c r="R253" s="27"/>
    </row>
    <row r="254" spans="2:18" s="28" customFormat="1" x14ac:dyDescent="0.2">
      <c r="B254" s="20"/>
      <c r="C254" s="21" t="s">
        <v>517</v>
      </c>
      <c r="D254" s="22" t="s">
        <v>276</v>
      </c>
      <c r="E254" s="30" t="s">
        <v>66</v>
      </c>
      <c r="F254" s="30">
        <v>65</v>
      </c>
      <c r="G254" s="24">
        <v>12.66</v>
      </c>
      <c r="H254" s="24">
        <v>822.9</v>
      </c>
      <c r="I254" s="25">
        <f>IF(Hoja1!A245="","",Hoja1!A245)</f>
        <v>0</v>
      </c>
      <c r="J254" s="26">
        <f t="shared" si="126"/>
        <v>0</v>
      </c>
      <c r="K254" s="25">
        <f>IF(Hoja1!B245="","",Hoja1!B245)</f>
        <v>0</v>
      </c>
      <c r="L254" s="26">
        <f t="shared" si="127"/>
        <v>0</v>
      </c>
      <c r="M254" s="25">
        <f>IF(Hoja1!C245="","",Hoja1!C245)</f>
        <v>822.9</v>
      </c>
      <c r="N254" s="26">
        <f t="shared" si="128"/>
        <v>1</v>
      </c>
      <c r="O254" s="25">
        <f>IF(Hoja1!D245="","",Hoja1!D245)</f>
        <v>0</v>
      </c>
      <c r="P254" s="26">
        <f t="shared" ref="P254:P295" si="129">IF(O254="","",O254/$H254)</f>
        <v>0</v>
      </c>
      <c r="Q254" s="27"/>
      <c r="R254" s="27"/>
    </row>
    <row r="255" spans="2:18" s="28" customFormat="1" x14ac:dyDescent="0.2">
      <c r="B255" s="20"/>
      <c r="C255" s="21" t="s">
        <v>518</v>
      </c>
      <c r="D255" s="22" t="s">
        <v>277</v>
      </c>
      <c r="E255" s="30" t="s">
        <v>66</v>
      </c>
      <c r="F255" s="30">
        <v>17</v>
      </c>
      <c r="G255" s="24">
        <v>12.66</v>
      </c>
      <c r="H255" s="24">
        <v>215.22</v>
      </c>
      <c r="I255" s="25">
        <f>IF(Hoja1!A246="","",Hoja1!A246)</f>
        <v>0</v>
      </c>
      <c r="J255" s="26">
        <f t="shared" si="126"/>
        <v>0</v>
      </c>
      <c r="K255" s="25">
        <f>IF(Hoja1!B246="","",Hoja1!B246)</f>
        <v>0</v>
      </c>
      <c r="L255" s="26">
        <f t="shared" si="127"/>
        <v>0</v>
      </c>
      <c r="M255" s="25">
        <f>IF(Hoja1!C246="","",Hoja1!C246)</f>
        <v>215.22</v>
      </c>
      <c r="N255" s="26">
        <f t="shared" si="128"/>
        <v>1</v>
      </c>
      <c r="O255" s="25">
        <f>IF(Hoja1!D246="","",Hoja1!D246)</f>
        <v>0</v>
      </c>
      <c r="P255" s="26">
        <f t="shared" si="129"/>
        <v>0</v>
      </c>
      <c r="Q255" s="27"/>
      <c r="R255" s="27"/>
    </row>
    <row r="256" spans="2:18" s="28" customFormat="1" x14ac:dyDescent="0.2">
      <c r="B256" s="20"/>
      <c r="C256" s="21" t="s">
        <v>519</v>
      </c>
      <c r="D256" s="22" t="s">
        <v>617</v>
      </c>
      <c r="E256" s="30" t="s">
        <v>66</v>
      </c>
      <c r="F256" s="30">
        <v>43</v>
      </c>
      <c r="G256" s="24">
        <v>16.899999999999999</v>
      </c>
      <c r="H256" s="24">
        <v>726.7</v>
      </c>
      <c r="I256" s="25">
        <f>IF(Hoja1!A247="","",Hoja1!A247)</f>
        <v>0</v>
      </c>
      <c r="J256" s="26">
        <f t="shared" si="126"/>
        <v>0</v>
      </c>
      <c r="K256" s="25">
        <f>IF(Hoja1!B247="","",Hoja1!B247)</f>
        <v>0</v>
      </c>
      <c r="L256" s="26">
        <f t="shared" si="127"/>
        <v>0</v>
      </c>
      <c r="M256" s="25">
        <f>IF(Hoja1!C247="","",Hoja1!C247)</f>
        <v>726.7</v>
      </c>
      <c r="N256" s="26">
        <f t="shared" si="128"/>
        <v>1</v>
      </c>
      <c r="O256" s="25">
        <f>IF(Hoja1!D247="","",Hoja1!D247)</f>
        <v>0</v>
      </c>
      <c r="P256" s="26">
        <f t="shared" si="129"/>
        <v>0</v>
      </c>
      <c r="Q256" s="27"/>
      <c r="R256" s="27"/>
    </row>
    <row r="257" spans="2:18" s="28" customFormat="1" x14ac:dyDescent="0.2">
      <c r="B257" s="20"/>
      <c r="C257" s="21" t="s">
        <v>520</v>
      </c>
      <c r="D257" s="22" t="s">
        <v>618</v>
      </c>
      <c r="E257" s="30" t="s">
        <v>66</v>
      </c>
      <c r="F257" s="30">
        <v>3</v>
      </c>
      <c r="G257" s="24">
        <v>27.21</v>
      </c>
      <c r="H257" s="24">
        <v>81.63</v>
      </c>
      <c r="I257" s="25">
        <f>IF(Hoja1!A248="","",Hoja1!A248)</f>
        <v>0</v>
      </c>
      <c r="J257" s="26">
        <f t="shared" si="126"/>
        <v>0</v>
      </c>
      <c r="K257" s="25">
        <f>IF(Hoja1!B248="","",Hoja1!B248)</f>
        <v>0</v>
      </c>
      <c r="L257" s="26">
        <f t="shared" si="127"/>
        <v>0</v>
      </c>
      <c r="M257" s="25">
        <f>IF(Hoja1!C248="","",Hoja1!C248)</f>
        <v>81.63</v>
      </c>
      <c r="N257" s="26">
        <f t="shared" si="128"/>
        <v>1</v>
      </c>
      <c r="O257" s="25">
        <f>IF(Hoja1!D248="","",Hoja1!D248)</f>
        <v>0</v>
      </c>
      <c r="P257" s="26">
        <f t="shared" si="129"/>
        <v>0</v>
      </c>
      <c r="Q257" s="27"/>
      <c r="R257" s="27"/>
    </row>
    <row r="258" spans="2:18" s="28" customFormat="1" x14ac:dyDescent="0.2">
      <c r="B258" s="20"/>
      <c r="C258" s="21" t="s">
        <v>521</v>
      </c>
      <c r="D258" s="22" t="s">
        <v>619</v>
      </c>
      <c r="E258" s="30" t="s">
        <v>66</v>
      </c>
      <c r="F258" s="30">
        <v>11</v>
      </c>
      <c r="G258" s="24">
        <v>15.45</v>
      </c>
      <c r="H258" s="24">
        <v>169.95</v>
      </c>
      <c r="I258" s="25">
        <f>IF(Hoja1!A249="","",Hoja1!A249)</f>
        <v>0</v>
      </c>
      <c r="J258" s="26">
        <f t="shared" si="126"/>
        <v>0</v>
      </c>
      <c r="K258" s="25">
        <f>IF(Hoja1!B249="","",Hoja1!B249)</f>
        <v>0</v>
      </c>
      <c r="L258" s="26">
        <f t="shared" si="127"/>
        <v>0</v>
      </c>
      <c r="M258" s="25">
        <f>IF(Hoja1!C249="","",Hoja1!C249)</f>
        <v>169.95</v>
      </c>
      <c r="N258" s="26">
        <f t="shared" si="128"/>
        <v>1</v>
      </c>
      <c r="O258" s="25">
        <f>IF(Hoja1!D249="","",Hoja1!D249)</f>
        <v>0</v>
      </c>
      <c r="P258" s="26">
        <f t="shared" si="129"/>
        <v>0</v>
      </c>
      <c r="Q258" s="27"/>
      <c r="R258" s="27"/>
    </row>
    <row r="259" spans="2:18" s="28" customFormat="1" x14ac:dyDescent="0.2">
      <c r="B259" s="20"/>
      <c r="C259" s="21" t="s">
        <v>522</v>
      </c>
      <c r="D259" s="22" t="s">
        <v>620</v>
      </c>
      <c r="E259" s="30" t="s">
        <v>66</v>
      </c>
      <c r="F259" s="30">
        <v>17</v>
      </c>
      <c r="G259" s="24">
        <v>18.2</v>
      </c>
      <c r="H259" s="24">
        <v>309.39999999999998</v>
      </c>
      <c r="I259" s="25">
        <f>IF(Hoja1!A250="","",Hoja1!A250)</f>
        <v>0</v>
      </c>
      <c r="J259" s="26">
        <f t="shared" si="126"/>
        <v>0</v>
      </c>
      <c r="K259" s="25">
        <f>IF(Hoja1!B250="","",Hoja1!B250)</f>
        <v>0</v>
      </c>
      <c r="L259" s="26">
        <f t="shared" si="127"/>
        <v>0</v>
      </c>
      <c r="M259" s="25">
        <f>IF(Hoja1!C250="","",Hoja1!C250)</f>
        <v>309.39999999999998</v>
      </c>
      <c r="N259" s="26">
        <f t="shared" si="128"/>
        <v>1</v>
      </c>
      <c r="O259" s="25">
        <f>IF(Hoja1!D250="","",Hoja1!D250)</f>
        <v>0</v>
      </c>
      <c r="P259" s="26">
        <f t="shared" si="129"/>
        <v>0</v>
      </c>
      <c r="Q259" s="27"/>
      <c r="R259" s="27"/>
    </row>
    <row r="260" spans="2:18" s="28" customFormat="1" x14ac:dyDescent="0.2">
      <c r="B260" s="20"/>
      <c r="C260" s="21" t="s">
        <v>523</v>
      </c>
      <c r="D260" s="22" t="s">
        <v>621</v>
      </c>
      <c r="E260" s="30" t="s">
        <v>66</v>
      </c>
      <c r="F260" s="30">
        <v>6</v>
      </c>
      <c r="G260" s="24">
        <v>18.2</v>
      </c>
      <c r="H260" s="24">
        <v>109.2</v>
      </c>
      <c r="I260" s="25">
        <f>IF(Hoja1!A251="","",Hoja1!A251)</f>
        <v>0</v>
      </c>
      <c r="J260" s="26">
        <f t="shared" si="126"/>
        <v>0</v>
      </c>
      <c r="K260" s="25">
        <f>IF(Hoja1!B251="","",Hoja1!B251)</f>
        <v>0</v>
      </c>
      <c r="L260" s="26">
        <f t="shared" si="127"/>
        <v>0</v>
      </c>
      <c r="M260" s="25">
        <f>IF(Hoja1!C251="","",Hoja1!C251)</f>
        <v>109.2</v>
      </c>
      <c r="N260" s="26">
        <f t="shared" si="128"/>
        <v>1</v>
      </c>
      <c r="O260" s="25">
        <f>IF(Hoja1!D251="","",Hoja1!D251)</f>
        <v>0</v>
      </c>
      <c r="P260" s="26">
        <f t="shared" si="129"/>
        <v>0</v>
      </c>
      <c r="Q260" s="27"/>
      <c r="R260" s="27"/>
    </row>
    <row r="261" spans="2:18" s="28" customFormat="1" x14ac:dyDescent="0.2">
      <c r="B261" s="20"/>
      <c r="C261" s="21" t="s">
        <v>524</v>
      </c>
      <c r="D261" s="22" t="s">
        <v>622</v>
      </c>
      <c r="E261" s="30" t="s">
        <v>66</v>
      </c>
      <c r="F261" s="30">
        <v>12</v>
      </c>
      <c r="G261" s="24">
        <v>23.77</v>
      </c>
      <c r="H261" s="24">
        <v>285.24</v>
      </c>
      <c r="I261" s="25">
        <f>IF(Hoja1!A252="","",Hoja1!A252)</f>
        <v>0</v>
      </c>
      <c r="J261" s="26">
        <f t="shared" si="126"/>
        <v>0</v>
      </c>
      <c r="K261" s="25">
        <f>IF(Hoja1!B252="","",Hoja1!B252)</f>
        <v>0</v>
      </c>
      <c r="L261" s="26">
        <f t="shared" si="127"/>
        <v>0</v>
      </c>
      <c r="M261" s="25">
        <f>IF(Hoja1!C252="","",Hoja1!C252)</f>
        <v>285.24</v>
      </c>
      <c r="N261" s="26">
        <f t="shared" si="128"/>
        <v>1</v>
      </c>
      <c r="O261" s="25">
        <f>IF(Hoja1!D252="","",Hoja1!D252)</f>
        <v>0</v>
      </c>
      <c r="P261" s="26">
        <f t="shared" si="129"/>
        <v>0</v>
      </c>
      <c r="Q261" s="27"/>
      <c r="R261" s="27"/>
    </row>
    <row r="262" spans="2:18" s="28" customFormat="1" x14ac:dyDescent="0.2">
      <c r="B262" s="20"/>
      <c r="C262" s="21" t="s">
        <v>525</v>
      </c>
      <c r="D262" s="22" t="s">
        <v>278</v>
      </c>
      <c r="E262" s="30" t="s">
        <v>65</v>
      </c>
      <c r="F262" s="30">
        <v>2</v>
      </c>
      <c r="G262" s="24">
        <v>49.17</v>
      </c>
      <c r="H262" s="24">
        <v>98.34</v>
      </c>
      <c r="I262" s="25">
        <f>IF(Hoja1!A253="","",Hoja1!A253)</f>
        <v>0</v>
      </c>
      <c r="J262" s="26">
        <f t="shared" si="126"/>
        <v>0</v>
      </c>
      <c r="K262" s="25">
        <f>IF(Hoja1!B253="","",Hoja1!B253)</f>
        <v>0</v>
      </c>
      <c r="L262" s="26">
        <f t="shared" si="127"/>
        <v>0</v>
      </c>
      <c r="M262" s="25">
        <f>IF(Hoja1!C253="","",Hoja1!C253)</f>
        <v>98.34</v>
      </c>
      <c r="N262" s="26">
        <f t="shared" si="128"/>
        <v>1</v>
      </c>
      <c r="O262" s="25">
        <f>IF(Hoja1!D253="","",Hoja1!D253)</f>
        <v>0</v>
      </c>
      <c r="P262" s="26">
        <f t="shared" si="129"/>
        <v>0</v>
      </c>
      <c r="Q262" s="27"/>
      <c r="R262" s="27"/>
    </row>
    <row r="263" spans="2:18" s="28" customFormat="1" x14ac:dyDescent="0.2">
      <c r="B263" s="20"/>
      <c r="C263" s="21" t="s">
        <v>526</v>
      </c>
      <c r="D263" s="22" t="s">
        <v>279</v>
      </c>
      <c r="E263" s="30" t="s">
        <v>65</v>
      </c>
      <c r="F263" s="30">
        <v>1</v>
      </c>
      <c r="G263" s="24">
        <v>22.2</v>
      </c>
      <c r="H263" s="24">
        <v>22.2</v>
      </c>
      <c r="I263" s="25">
        <f>IF(Hoja1!A254="","",Hoja1!A254)</f>
        <v>0</v>
      </c>
      <c r="J263" s="26">
        <f t="shared" si="126"/>
        <v>0</v>
      </c>
      <c r="K263" s="25">
        <f>IF(Hoja1!B254="","",Hoja1!B254)</f>
        <v>0</v>
      </c>
      <c r="L263" s="26">
        <f t="shared" si="127"/>
        <v>0</v>
      </c>
      <c r="M263" s="25">
        <f>IF(Hoja1!C254="","",Hoja1!C254)</f>
        <v>22.2</v>
      </c>
      <c r="N263" s="26">
        <f t="shared" si="128"/>
        <v>1</v>
      </c>
      <c r="O263" s="25">
        <f>IF(Hoja1!D254="","",Hoja1!D254)</f>
        <v>0</v>
      </c>
      <c r="P263" s="26">
        <f t="shared" si="129"/>
        <v>0</v>
      </c>
      <c r="Q263" s="27"/>
      <c r="R263" s="27"/>
    </row>
    <row r="264" spans="2:18" s="28" customFormat="1" x14ac:dyDescent="0.2">
      <c r="B264" s="20"/>
      <c r="C264" s="21" t="s">
        <v>527</v>
      </c>
      <c r="D264" s="22" t="s">
        <v>623</v>
      </c>
      <c r="E264" s="30" t="s">
        <v>66</v>
      </c>
      <c r="F264" s="30">
        <v>36</v>
      </c>
      <c r="G264" s="24">
        <v>12.66</v>
      </c>
      <c r="H264" s="24">
        <v>455.76</v>
      </c>
      <c r="I264" s="25">
        <f>IF(Hoja1!A255="","",Hoja1!A255)</f>
        <v>0</v>
      </c>
      <c r="J264" s="26">
        <f t="shared" si="126"/>
        <v>0</v>
      </c>
      <c r="K264" s="25">
        <f>IF(Hoja1!B255="","",Hoja1!B255)</f>
        <v>0</v>
      </c>
      <c r="L264" s="26">
        <f t="shared" si="127"/>
        <v>0</v>
      </c>
      <c r="M264" s="25">
        <f>IF(Hoja1!C255="","",Hoja1!C255)</f>
        <v>455.76</v>
      </c>
      <c r="N264" s="26">
        <f t="shared" si="128"/>
        <v>1</v>
      </c>
      <c r="O264" s="25">
        <f>IF(Hoja1!D255="","",Hoja1!D255)</f>
        <v>0</v>
      </c>
      <c r="P264" s="26">
        <f t="shared" si="129"/>
        <v>0</v>
      </c>
      <c r="Q264" s="27"/>
      <c r="R264" s="27"/>
    </row>
    <row r="265" spans="2:18" s="28" customFormat="1" x14ac:dyDescent="0.2">
      <c r="B265" s="20"/>
      <c r="C265" s="21" t="s">
        <v>528</v>
      </c>
      <c r="D265" s="22" t="s">
        <v>280</v>
      </c>
      <c r="E265" s="30" t="s">
        <v>65</v>
      </c>
      <c r="F265" s="30">
        <v>5</v>
      </c>
      <c r="G265" s="24">
        <v>24.36</v>
      </c>
      <c r="H265" s="24">
        <v>121.8</v>
      </c>
      <c r="I265" s="25">
        <f>IF(Hoja1!A256="","",Hoja1!A256)</f>
        <v>0</v>
      </c>
      <c r="J265" s="26">
        <f t="shared" si="126"/>
        <v>0</v>
      </c>
      <c r="K265" s="25">
        <f>IF(Hoja1!B256="","",Hoja1!B256)</f>
        <v>0</v>
      </c>
      <c r="L265" s="26">
        <f t="shared" si="127"/>
        <v>0</v>
      </c>
      <c r="M265" s="25">
        <f>IF(Hoja1!C256="","",Hoja1!C256)</f>
        <v>121.8</v>
      </c>
      <c r="N265" s="26">
        <f t="shared" si="128"/>
        <v>1</v>
      </c>
      <c r="O265" s="25">
        <f>IF(Hoja1!D256="","",Hoja1!D256)</f>
        <v>0</v>
      </c>
      <c r="P265" s="26">
        <f t="shared" si="129"/>
        <v>0</v>
      </c>
      <c r="Q265" s="27"/>
      <c r="R265" s="27"/>
    </row>
    <row r="266" spans="2:18" s="28" customFormat="1" x14ac:dyDescent="0.2">
      <c r="B266" s="20"/>
      <c r="C266" s="21" t="s">
        <v>56</v>
      </c>
      <c r="D266" s="22" t="s">
        <v>281</v>
      </c>
      <c r="E266" s="30"/>
      <c r="F266" s="30"/>
      <c r="G266" s="24"/>
      <c r="H266" s="24">
        <v>20025.25</v>
      </c>
      <c r="I266" s="25">
        <f>IF(Hoja1!A257="","",Hoja1!A257)</f>
        <v>0</v>
      </c>
      <c r="J266" s="26">
        <f t="shared" si="126"/>
        <v>0</v>
      </c>
      <c r="K266" s="25">
        <f>IF(Hoja1!B257="","",Hoja1!B257)</f>
        <v>0</v>
      </c>
      <c r="L266" s="26">
        <f t="shared" si="127"/>
        <v>0</v>
      </c>
      <c r="M266" s="25">
        <f>IF(Hoja1!C257="","",Hoja1!C257)</f>
        <v>20025.25</v>
      </c>
      <c r="N266" s="26">
        <f t="shared" si="128"/>
        <v>1</v>
      </c>
      <c r="O266" s="25">
        <f>IF(Hoja1!D257="","",Hoja1!D257)</f>
        <v>0</v>
      </c>
      <c r="P266" s="26">
        <f t="shared" si="129"/>
        <v>0</v>
      </c>
      <c r="Q266" s="27"/>
      <c r="R266" s="27"/>
    </row>
    <row r="267" spans="2:18" s="28" customFormat="1" x14ac:dyDescent="0.2">
      <c r="B267" s="20"/>
      <c r="C267" s="21" t="s">
        <v>529</v>
      </c>
      <c r="D267" s="22" t="s">
        <v>282</v>
      </c>
      <c r="E267" s="30" t="s">
        <v>62</v>
      </c>
      <c r="F267" s="30">
        <v>50</v>
      </c>
      <c r="G267" s="24">
        <v>229.96</v>
      </c>
      <c r="H267" s="24">
        <v>11498</v>
      </c>
      <c r="I267" s="25">
        <f>IF(Hoja1!A258="","",Hoja1!A258)</f>
        <v>0</v>
      </c>
      <c r="J267" s="26">
        <f t="shared" si="126"/>
        <v>0</v>
      </c>
      <c r="K267" s="25">
        <f>IF(Hoja1!B258="","",Hoja1!B258)</f>
        <v>0</v>
      </c>
      <c r="L267" s="26">
        <f t="shared" si="127"/>
        <v>0</v>
      </c>
      <c r="M267" s="25">
        <f>IF(Hoja1!C258="","",Hoja1!C258)</f>
        <v>11498</v>
      </c>
      <c r="N267" s="26">
        <f t="shared" si="128"/>
        <v>1</v>
      </c>
      <c r="O267" s="25">
        <f>IF(Hoja1!D258="","",Hoja1!D258)</f>
        <v>0</v>
      </c>
      <c r="P267" s="26">
        <f t="shared" si="129"/>
        <v>0</v>
      </c>
      <c r="Q267" s="27"/>
      <c r="R267" s="27"/>
    </row>
    <row r="268" spans="2:18" s="28" customFormat="1" x14ac:dyDescent="0.2">
      <c r="B268" s="20"/>
      <c r="C268" s="21" t="s">
        <v>530</v>
      </c>
      <c r="D268" s="22" t="s">
        <v>283</v>
      </c>
      <c r="E268" s="30" t="s">
        <v>62</v>
      </c>
      <c r="F268" s="30">
        <v>15</v>
      </c>
      <c r="G268" s="24">
        <v>104.65</v>
      </c>
      <c r="H268" s="24">
        <v>1569.75</v>
      </c>
      <c r="I268" s="25">
        <f>IF(Hoja1!A259="","",Hoja1!A259)</f>
        <v>0</v>
      </c>
      <c r="J268" s="26">
        <f t="shared" si="126"/>
        <v>0</v>
      </c>
      <c r="K268" s="25">
        <f>IF(Hoja1!B259="","",Hoja1!B259)</f>
        <v>0</v>
      </c>
      <c r="L268" s="26">
        <f t="shared" si="127"/>
        <v>0</v>
      </c>
      <c r="M268" s="25">
        <f>IF(Hoja1!C259="","",Hoja1!C259)</f>
        <v>1569.75</v>
      </c>
      <c r="N268" s="26">
        <f t="shared" si="128"/>
        <v>1</v>
      </c>
      <c r="O268" s="25">
        <f>IF(Hoja1!D259="","",Hoja1!D259)</f>
        <v>0</v>
      </c>
      <c r="P268" s="26">
        <f t="shared" si="129"/>
        <v>0</v>
      </c>
      <c r="Q268" s="27"/>
      <c r="R268" s="27"/>
    </row>
    <row r="269" spans="2:18" s="28" customFormat="1" x14ac:dyDescent="0.2">
      <c r="B269" s="20"/>
      <c r="C269" s="21" t="s">
        <v>531</v>
      </c>
      <c r="D269" s="22" t="s">
        <v>284</v>
      </c>
      <c r="E269" s="30" t="s">
        <v>62</v>
      </c>
      <c r="F269" s="30">
        <v>36</v>
      </c>
      <c r="G269" s="24">
        <v>104.65</v>
      </c>
      <c r="H269" s="24">
        <v>3767.4</v>
      </c>
      <c r="I269" s="25">
        <f>IF(Hoja1!A260="","",Hoja1!A260)</f>
        <v>0</v>
      </c>
      <c r="J269" s="26">
        <f t="shared" si="126"/>
        <v>0</v>
      </c>
      <c r="K269" s="25">
        <f>IF(Hoja1!B260="","",Hoja1!B260)</f>
        <v>0</v>
      </c>
      <c r="L269" s="26">
        <f t="shared" si="127"/>
        <v>0</v>
      </c>
      <c r="M269" s="25">
        <f>IF(Hoja1!C260="","",Hoja1!C260)</f>
        <v>3767.4</v>
      </c>
      <c r="N269" s="26">
        <f t="shared" si="128"/>
        <v>1</v>
      </c>
      <c r="O269" s="25">
        <f>IF(Hoja1!D260="","",Hoja1!D260)</f>
        <v>0</v>
      </c>
      <c r="P269" s="26">
        <f t="shared" si="129"/>
        <v>0</v>
      </c>
      <c r="Q269" s="27"/>
      <c r="R269" s="27"/>
    </row>
    <row r="270" spans="2:18" s="28" customFormat="1" x14ac:dyDescent="0.2">
      <c r="B270" s="20"/>
      <c r="C270" s="21" t="s">
        <v>532</v>
      </c>
      <c r="D270" s="22" t="s">
        <v>624</v>
      </c>
      <c r="E270" s="30" t="s">
        <v>62</v>
      </c>
      <c r="F270" s="30">
        <v>3</v>
      </c>
      <c r="G270" s="24">
        <v>47.84</v>
      </c>
      <c r="H270" s="24">
        <v>143.52000000000001</v>
      </c>
      <c r="I270" s="25">
        <f>IF(Hoja1!A261="","",Hoja1!A261)</f>
        <v>0</v>
      </c>
      <c r="J270" s="26">
        <f t="shared" si="126"/>
        <v>0</v>
      </c>
      <c r="K270" s="25">
        <f>IF(Hoja1!B261="","",Hoja1!B261)</f>
        <v>0</v>
      </c>
      <c r="L270" s="26">
        <f t="shared" si="127"/>
        <v>0</v>
      </c>
      <c r="M270" s="25">
        <f>IF(Hoja1!C261="","",Hoja1!C261)</f>
        <v>143.52000000000001</v>
      </c>
      <c r="N270" s="26">
        <f t="shared" si="128"/>
        <v>1</v>
      </c>
      <c r="O270" s="25">
        <f>IF(Hoja1!D261="","",Hoja1!D261)</f>
        <v>0</v>
      </c>
      <c r="P270" s="26">
        <f t="shared" si="129"/>
        <v>0</v>
      </c>
      <c r="Q270" s="27"/>
      <c r="R270" s="27"/>
    </row>
    <row r="271" spans="2:18" s="28" customFormat="1" x14ac:dyDescent="0.2">
      <c r="B271" s="20"/>
      <c r="C271" s="21" t="s">
        <v>533</v>
      </c>
      <c r="D271" s="22" t="s">
        <v>625</v>
      </c>
      <c r="E271" s="30" t="s">
        <v>62</v>
      </c>
      <c r="F271" s="30">
        <v>11</v>
      </c>
      <c r="G271" s="24">
        <v>82.84</v>
      </c>
      <c r="H271" s="24">
        <v>911.24</v>
      </c>
      <c r="I271" s="25">
        <f>IF(Hoja1!A262="","",Hoja1!A262)</f>
        <v>0</v>
      </c>
      <c r="J271" s="26">
        <f t="shared" si="126"/>
        <v>0</v>
      </c>
      <c r="K271" s="25">
        <f>IF(Hoja1!B262="","",Hoja1!B262)</f>
        <v>0</v>
      </c>
      <c r="L271" s="26">
        <f t="shared" si="127"/>
        <v>0</v>
      </c>
      <c r="M271" s="25">
        <f>IF(Hoja1!C262="","",Hoja1!C262)</f>
        <v>911.24</v>
      </c>
      <c r="N271" s="26">
        <f t="shared" si="128"/>
        <v>1</v>
      </c>
      <c r="O271" s="25">
        <f>IF(Hoja1!D262="","",Hoja1!D262)</f>
        <v>0</v>
      </c>
      <c r="P271" s="26">
        <f t="shared" si="129"/>
        <v>0</v>
      </c>
      <c r="Q271" s="27"/>
      <c r="R271" s="27"/>
    </row>
    <row r="272" spans="2:18" s="28" customFormat="1" x14ac:dyDescent="0.2">
      <c r="B272" s="20"/>
      <c r="C272" s="21" t="s">
        <v>534</v>
      </c>
      <c r="D272" s="22" t="s">
        <v>626</v>
      </c>
      <c r="E272" s="30" t="s">
        <v>62</v>
      </c>
      <c r="F272" s="30">
        <v>6</v>
      </c>
      <c r="G272" s="24">
        <v>52.04</v>
      </c>
      <c r="H272" s="24">
        <v>312.24</v>
      </c>
      <c r="I272" s="25">
        <f>IF(Hoja1!A263="","",Hoja1!A263)</f>
        <v>0</v>
      </c>
      <c r="J272" s="26">
        <f t="shared" si="126"/>
        <v>0</v>
      </c>
      <c r="K272" s="25">
        <f>IF(Hoja1!B263="","",Hoja1!B263)</f>
        <v>0</v>
      </c>
      <c r="L272" s="26">
        <f t="shared" si="127"/>
        <v>0</v>
      </c>
      <c r="M272" s="25">
        <f>IF(Hoja1!C263="","",Hoja1!C263)</f>
        <v>312.24</v>
      </c>
      <c r="N272" s="26">
        <f t="shared" si="128"/>
        <v>1</v>
      </c>
      <c r="O272" s="25">
        <f>IF(Hoja1!D263="","",Hoja1!D263)</f>
        <v>0</v>
      </c>
      <c r="P272" s="26">
        <f t="shared" si="129"/>
        <v>0</v>
      </c>
      <c r="Q272" s="27"/>
      <c r="R272" s="27"/>
    </row>
    <row r="273" spans="2:18" s="28" customFormat="1" x14ac:dyDescent="0.2">
      <c r="B273" s="20"/>
      <c r="C273" s="21" t="s">
        <v>535</v>
      </c>
      <c r="D273" s="22" t="s">
        <v>627</v>
      </c>
      <c r="E273" s="30" t="s">
        <v>62</v>
      </c>
      <c r="F273" s="30">
        <v>5</v>
      </c>
      <c r="G273" s="24">
        <v>364.62</v>
      </c>
      <c r="H273" s="24">
        <v>1823.1</v>
      </c>
      <c r="I273" s="25">
        <f>IF(Hoja1!A264="","",Hoja1!A264)</f>
        <v>0</v>
      </c>
      <c r="J273" s="26">
        <f t="shared" si="126"/>
        <v>0</v>
      </c>
      <c r="K273" s="25">
        <f>IF(Hoja1!B264="","",Hoja1!B264)</f>
        <v>0</v>
      </c>
      <c r="L273" s="26">
        <f t="shared" si="127"/>
        <v>0</v>
      </c>
      <c r="M273" s="25">
        <f>IF(Hoja1!C264="","",Hoja1!C264)</f>
        <v>1823.1</v>
      </c>
      <c r="N273" s="26">
        <f t="shared" si="128"/>
        <v>1</v>
      </c>
      <c r="O273" s="25">
        <f>IF(Hoja1!D264="","",Hoja1!D264)</f>
        <v>0</v>
      </c>
      <c r="P273" s="26">
        <f t="shared" si="129"/>
        <v>0</v>
      </c>
      <c r="Q273" s="27"/>
      <c r="R273" s="27"/>
    </row>
    <row r="274" spans="2:18" s="28" customFormat="1" x14ac:dyDescent="0.2">
      <c r="B274" s="20"/>
      <c r="C274" s="21" t="s">
        <v>57</v>
      </c>
      <c r="D274" s="22" t="s">
        <v>285</v>
      </c>
      <c r="E274" s="30"/>
      <c r="F274" s="30"/>
      <c r="G274" s="24"/>
      <c r="H274" s="24">
        <v>1981.15</v>
      </c>
      <c r="I274" s="25">
        <f>IF(Hoja1!A265="","",Hoja1!A265)</f>
        <v>0</v>
      </c>
      <c r="J274" s="26">
        <f t="shared" si="126"/>
        <v>0</v>
      </c>
      <c r="K274" s="25">
        <f>IF(Hoja1!B265="","",Hoja1!B265)</f>
        <v>0</v>
      </c>
      <c r="L274" s="26">
        <f t="shared" si="127"/>
        <v>0</v>
      </c>
      <c r="M274" s="25">
        <f>IF(Hoja1!C265="","",Hoja1!C265)</f>
        <v>1981.15</v>
      </c>
      <c r="N274" s="26">
        <f t="shared" si="128"/>
        <v>1</v>
      </c>
      <c r="O274" s="25">
        <f>IF(Hoja1!D265="","",Hoja1!D265)</f>
        <v>0</v>
      </c>
      <c r="P274" s="26">
        <f t="shared" si="129"/>
        <v>0</v>
      </c>
      <c r="Q274" s="27"/>
      <c r="R274" s="27"/>
    </row>
    <row r="275" spans="2:18" s="28" customFormat="1" x14ac:dyDescent="0.2">
      <c r="B275" s="20"/>
      <c r="C275" s="21" t="s">
        <v>536</v>
      </c>
      <c r="D275" s="22" t="s">
        <v>286</v>
      </c>
      <c r="E275" s="30" t="s">
        <v>62</v>
      </c>
      <c r="F275" s="30">
        <v>43</v>
      </c>
      <c r="G275" s="24">
        <v>27.77</v>
      </c>
      <c r="H275" s="24">
        <v>1194.1099999999999</v>
      </c>
      <c r="I275" s="25">
        <f>IF(Hoja1!A266="","",Hoja1!A266)</f>
        <v>0</v>
      </c>
      <c r="J275" s="26">
        <f t="shared" si="126"/>
        <v>0</v>
      </c>
      <c r="K275" s="25">
        <f>IF(Hoja1!B266="","",Hoja1!B266)</f>
        <v>0</v>
      </c>
      <c r="L275" s="26">
        <f t="shared" si="127"/>
        <v>0</v>
      </c>
      <c r="M275" s="25">
        <f>IF(Hoja1!C266="","",Hoja1!C266)</f>
        <v>1194.1099999999999</v>
      </c>
      <c r="N275" s="26">
        <f t="shared" si="128"/>
        <v>1</v>
      </c>
      <c r="O275" s="25">
        <f>IF(Hoja1!D266="","",Hoja1!D266)</f>
        <v>0</v>
      </c>
      <c r="P275" s="26">
        <f t="shared" si="129"/>
        <v>0</v>
      </c>
      <c r="Q275" s="27"/>
      <c r="R275" s="27"/>
    </row>
    <row r="276" spans="2:18" s="28" customFormat="1" x14ac:dyDescent="0.2">
      <c r="B276" s="20"/>
      <c r="C276" s="21" t="s">
        <v>537</v>
      </c>
      <c r="D276" s="22" t="s">
        <v>287</v>
      </c>
      <c r="E276" s="30" t="s">
        <v>62</v>
      </c>
      <c r="F276" s="30">
        <v>3</v>
      </c>
      <c r="G276" s="24">
        <v>28.57</v>
      </c>
      <c r="H276" s="24">
        <v>85.71</v>
      </c>
      <c r="I276" s="25">
        <f>IF(Hoja1!A267="","",Hoja1!A267)</f>
        <v>0</v>
      </c>
      <c r="J276" s="26">
        <f t="shared" si="126"/>
        <v>0</v>
      </c>
      <c r="K276" s="25">
        <f>IF(Hoja1!B267="","",Hoja1!B267)</f>
        <v>0</v>
      </c>
      <c r="L276" s="26">
        <f t="shared" si="127"/>
        <v>0</v>
      </c>
      <c r="M276" s="25">
        <f>IF(Hoja1!C267="","",Hoja1!C267)</f>
        <v>85.71</v>
      </c>
      <c r="N276" s="26">
        <f t="shared" si="128"/>
        <v>1</v>
      </c>
      <c r="O276" s="25">
        <f>IF(Hoja1!D267="","",Hoja1!D267)</f>
        <v>0</v>
      </c>
      <c r="P276" s="26">
        <f t="shared" si="129"/>
        <v>0</v>
      </c>
      <c r="Q276" s="27"/>
      <c r="R276" s="27"/>
    </row>
    <row r="277" spans="2:18" s="28" customFormat="1" x14ac:dyDescent="0.2">
      <c r="B277" s="20"/>
      <c r="C277" s="21" t="s">
        <v>538</v>
      </c>
      <c r="D277" s="22" t="s">
        <v>288</v>
      </c>
      <c r="E277" s="30" t="s">
        <v>62</v>
      </c>
      <c r="F277" s="30">
        <v>17</v>
      </c>
      <c r="G277" s="24">
        <v>19.670000000000002</v>
      </c>
      <c r="H277" s="24">
        <v>334.39</v>
      </c>
      <c r="I277" s="25">
        <f>IF(Hoja1!A268="","",Hoja1!A268)</f>
        <v>0</v>
      </c>
      <c r="J277" s="26">
        <f t="shared" si="126"/>
        <v>0</v>
      </c>
      <c r="K277" s="25">
        <f>IF(Hoja1!B268="","",Hoja1!B268)</f>
        <v>0</v>
      </c>
      <c r="L277" s="26">
        <f t="shared" si="127"/>
        <v>0</v>
      </c>
      <c r="M277" s="25">
        <f>IF(Hoja1!C268="","",Hoja1!C268)</f>
        <v>334.39</v>
      </c>
      <c r="N277" s="26">
        <f t="shared" si="128"/>
        <v>1</v>
      </c>
      <c r="O277" s="25">
        <f>IF(Hoja1!D268="","",Hoja1!D268)</f>
        <v>0</v>
      </c>
      <c r="P277" s="26">
        <f t="shared" si="129"/>
        <v>0</v>
      </c>
      <c r="Q277" s="27"/>
      <c r="R277" s="27"/>
    </row>
    <row r="278" spans="2:18" s="28" customFormat="1" x14ac:dyDescent="0.2">
      <c r="B278" s="20"/>
      <c r="C278" s="21" t="s">
        <v>539</v>
      </c>
      <c r="D278" s="22" t="s">
        <v>289</v>
      </c>
      <c r="E278" s="30" t="s">
        <v>62</v>
      </c>
      <c r="F278" s="30">
        <v>6</v>
      </c>
      <c r="G278" s="24">
        <v>18.559999999999999</v>
      </c>
      <c r="H278" s="24">
        <v>111.36</v>
      </c>
      <c r="I278" s="25">
        <f>IF(Hoja1!A269="","",Hoja1!A269)</f>
        <v>0</v>
      </c>
      <c r="J278" s="26">
        <f t="shared" si="126"/>
        <v>0</v>
      </c>
      <c r="K278" s="25">
        <f>IF(Hoja1!B269="","",Hoja1!B269)</f>
        <v>0</v>
      </c>
      <c r="L278" s="26">
        <f t="shared" si="127"/>
        <v>0</v>
      </c>
      <c r="M278" s="25">
        <f>IF(Hoja1!C269="","",Hoja1!C269)</f>
        <v>111.36</v>
      </c>
      <c r="N278" s="26">
        <f t="shared" si="128"/>
        <v>1</v>
      </c>
      <c r="O278" s="25">
        <f>IF(Hoja1!D269="","",Hoja1!D269)</f>
        <v>0</v>
      </c>
      <c r="P278" s="26">
        <f t="shared" si="129"/>
        <v>0</v>
      </c>
      <c r="Q278" s="27"/>
      <c r="R278" s="27"/>
    </row>
    <row r="279" spans="2:18" s="28" customFormat="1" x14ac:dyDescent="0.2">
      <c r="B279" s="20"/>
      <c r="C279" s="21" t="s">
        <v>540</v>
      </c>
      <c r="D279" s="22" t="s">
        <v>290</v>
      </c>
      <c r="E279" s="30" t="s">
        <v>62</v>
      </c>
      <c r="F279" s="30">
        <v>12</v>
      </c>
      <c r="G279" s="24">
        <v>14.09</v>
      </c>
      <c r="H279" s="24">
        <v>169.08</v>
      </c>
      <c r="I279" s="25">
        <f>IF(Hoja1!A270="","",Hoja1!A270)</f>
        <v>0</v>
      </c>
      <c r="J279" s="26">
        <f t="shared" si="126"/>
        <v>0</v>
      </c>
      <c r="K279" s="25">
        <f>IF(Hoja1!B270="","",Hoja1!B270)</f>
        <v>0</v>
      </c>
      <c r="L279" s="26">
        <f t="shared" si="127"/>
        <v>0</v>
      </c>
      <c r="M279" s="25">
        <f>IF(Hoja1!C270="","",Hoja1!C270)</f>
        <v>169.08</v>
      </c>
      <c r="N279" s="26">
        <f t="shared" si="128"/>
        <v>1</v>
      </c>
      <c r="O279" s="25">
        <f>IF(Hoja1!D270="","",Hoja1!D270)</f>
        <v>0</v>
      </c>
      <c r="P279" s="26">
        <f t="shared" si="129"/>
        <v>0</v>
      </c>
      <c r="Q279" s="27"/>
      <c r="R279" s="27"/>
    </row>
    <row r="280" spans="2:18" s="28" customFormat="1" x14ac:dyDescent="0.2">
      <c r="B280" s="20"/>
      <c r="C280" s="21" t="s">
        <v>541</v>
      </c>
      <c r="D280" s="22" t="s">
        <v>291</v>
      </c>
      <c r="E280" s="30" t="s">
        <v>62</v>
      </c>
      <c r="F280" s="30">
        <v>2</v>
      </c>
      <c r="G280" s="24">
        <v>29.04</v>
      </c>
      <c r="H280" s="24">
        <v>58.08</v>
      </c>
      <c r="I280" s="25">
        <f>IF(Hoja1!A271="","",Hoja1!A271)</f>
        <v>0</v>
      </c>
      <c r="J280" s="26">
        <f t="shared" si="126"/>
        <v>0</v>
      </c>
      <c r="K280" s="25">
        <f>IF(Hoja1!B271="","",Hoja1!B271)</f>
        <v>0</v>
      </c>
      <c r="L280" s="26">
        <f t="shared" si="127"/>
        <v>0</v>
      </c>
      <c r="M280" s="25">
        <f>IF(Hoja1!C271="","",Hoja1!C271)</f>
        <v>58.08</v>
      </c>
      <c r="N280" s="26">
        <f t="shared" si="128"/>
        <v>1</v>
      </c>
      <c r="O280" s="25">
        <f>IF(Hoja1!D271="","",Hoja1!D271)</f>
        <v>0</v>
      </c>
      <c r="P280" s="26">
        <f t="shared" si="129"/>
        <v>0</v>
      </c>
      <c r="Q280" s="27"/>
      <c r="R280" s="27"/>
    </row>
    <row r="281" spans="2:18" s="28" customFormat="1" x14ac:dyDescent="0.2">
      <c r="B281" s="20"/>
      <c r="C281" s="21" t="s">
        <v>542</v>
      </c>
      <c r="D281" s="22" t="s">
        <v>292</v>
      </c>
      <c r="E281" s="30" t="s">
        <v>62</v>
      </c>
      <c r="F281" s="30">
        <v>1</v>
      </c>
      <c r="G281" s="24">
        <v>28.42</v>
      </c>
      <c r="H281" s="24">
        <v>28.42</v>
      </c>
      <c r="I281" s="25">
        <f>IF(Hoja1!A272="","",Hoja1!A272)</f>
        <v>0</v>
      </c>
      <c r="J281" s="26">
        <f t="shared" si="126"/>
        <v>0</v>
      </c>
      <c r="K281" s="25">
        <f>IF(Hoja1!B272="","",Hoja1!B272)</f>
        <v>0</v>
      </c>
      <c r="L281" s="26">
        <f t="shared" si="127"/>
        <v>0</v>
      </c>
      <c r="M281" s="25">
        <f>IF(Hoja1!C272="","",Hoja1!C272)</f>
        <v>28.42</v>
      </c>
      <c r="N281" s="26">
        <f t="shared" si="128"/>
        <v>1</v>
      </c>
      <c r="O281" s="25">
        <f>IF(Hoja1!D272="","",Hoja1!D272)</f>
        <v>0</v>
      </c>
      <c r="P281" s="26">
        <f t="shared" si="129"/>
        <v>0</v>
      </c>
      <c r="Q281" s="27"/>
      <c r="R281" s="27"/>
    </row>
    <row r="282" spans="2:18" s="28" customFormat="1" x14ac:dyDescent="0.2">
      <c r="B282" s="20"/>
      <c r="C282" s="21" t="s">
        <v>543</v>
      </c>
      <c r="D282" s="22" t="s">
        <v>293</v>
      </c>
      <c r="E282" s="30"/>
      <c r="F282" s="30"/>
      <c r="G282" s="24"/>
      <c r="H282" s="24">
        <v>705.84</v>
      </c>
      <c r="I282" s="25">
        <f>IF(Hoja1!A273="","",Hoja1!A273)</f>
        <v>0</v>
      </c>
      <c r="J282" s="26">
        <f t="shared" si="126"/>
        <v>0</v>
      </c>
      <c r="K282" s="25">
        <f>IF(Hoja1!B273="","",Hoja1!B273)</f>
        <v>0</v>
      </c>
      <c r="L282" s="26">
        <f t="shared" si="127"/>
        <v>0</v>
      </c>
      <c r="M282" s="25">
        <f>IF(Hoja1!C273="","",Hoja1!C273)</f>
        <v>705.84</v>
      </c>
      <c r="N282" s="26">
        <f t="shared" si="128"/>
        <v>1</v>
      </c>
      <c r="O282" s="25">
        <f>IF(Hoja1!D273="","",Hoja1!D273)</f>
        <v>0</v>
      </c>
      <c r="P282" s="26">
        <f t="shared" si="129"/>
        <v>0</v>
      </c>
      <c r="Q282" s="27"/>
      <c r="R282" s="27"/>
    </row>
    <row r="283" spans="2:18" s="28" customFormat="1" x14ac:dyDescent="0.2">
      <c r="B283" s="20"/>
      <c r="C283" s="21" t="s">
        <v>544</v>
      </c>
      <c r="D283" s="22" t="s">
        <v>294</v>
      </c>
      <c r="E283" s="30" t="s">
        <v>62</v>
      </c>
      <c r="F283" s="30">
        <v>17</v>
      </c>
      <c r="G283" s="24">
        <v>41.52</v>
      </c>
      <c r="H283" s="24">
        <v>705.84</v>
      </c>
      <c r="I283" s="25">
        <f>IF(Hoja1!A274="","",Hoja1!A274)</f>
        <v>0</v>
      </c>
      <c r="J283" s="26">
        <f t="shared" si="126"/>
        <v>0</v>
      </c>
      <c r="K283" s="25">
        <f>IF(Hoja1!B274="","",Hoja1!B274)</f>
        <v>0</v>
      </c>
      <c r="L283" s="26">
        <f t="shared" si="127"/>
        <v>0</v>
      </c>
      <c r="M283" s="25">
        <f>IF(Hoja1!C274="","",Hoja1!C274)</f>
        <v>705.84</v>
      </c>
      <c r="N283" s="26">
        <f t="shared" si="128"/>
        <v>1</v>
      </c>
      <c r="O283" s="25">
        <f>IF(Hoja1!D274="","",Hoja1!D274)</f>
        <v>0</v>
      </c>
      <c r="P283" s="26">
        <f t="shared" si="129"/>
        <v>0</v>
      </c>
      <c r="Q283" s="27"/>
      <c r="R283" s="27"/>
    </row>
    <row r="284" spans="2:18" s="28" customFormat="1" x14ac:dyDescent="0.2">
      <c r="B284" s="20"/>
      <c r="C284" s="21" t="s">
        <v>545</v>
      </c>
      <c r="D284" s="22" t="s">
        <v>295</v>
      </c>
      <c r="E284" s="30"/>
      <c r="F284" s="30"/>
      <c r="G284" s="24"/>
      <c r="H284" s="24">
        <v>6784.69</v>
      </c>
      <c r="I284" s="25">
        <f>IF(Hoja1!A275="","",Hoja1!A275)</f>
        <v>0</v>
      </c>
      <c r="J284" s="26">
        <f t="shared" si="126"/>
        <v>0</v>
      </c>
      <c r="K284" s="25">
        <f>IF(Hoja1!B275="","",Hoja1!B275)</f>
        <v>0</v>
      </c>
      <c r="L284" s="26">
        <f t="shared" si="127"/>
        <v>0</v>
      </c>
      <c r="M284" s="25">
        <f>IF(Hoja1!C275="","",Hoja1!C275)</f>
        <v>6784.69</v>
      </c>
      <c r="N284" s="26">
        <f t="shared" si="128"/>
        <v>1</v>
      </c>
      <c r="O284" s="25">
        <f>IF(Hoja1!D275="","",Hoja1!D275)</f>
        <v>0</v>
      </c>
      <c r="P284" s="26">
        <f t="shared" si="129"/>
        <v>0</v>
      </c>
      <c r="Q284" s="27"/>
      <c r="R284" s="27"/>
    </row>
    <row r="285" spans="2:18" s="28" customFormat="1" x14ac:dyDescent="0.2">
      <c r="B285" s="20"/>
      <c r="C285" s="21" t="s">
        <v>546</v>
      </c>
      <c r="D285" s="22" t="s">
        <v>296</v>
      </c>
      <c r="E285" s="30" t="s">
        <v>62</v>
      </c>
      <c r="F285" s="30">
        <v>1</v>
      </c>
      <c r="G285" s="24">
        <v>2797.48</v>
      </c>
      <c r="H285" s="24">
        <v>2797.48</v>
      </c>
      <c r="I285" s="25">
        <f>IF(Hoja1!A276="","",Hoja1!A276)</f>
        <v>0</v>
      </c>
      <c r="J285" s="26">
        <f t="shared" si="126"/>
        <v>0</v>
      </c>
      <c r="K285" s="25">
        <f>IF(Hoja1!B276="","",Hoja1!B276)</f>
        <v>0</v>
      </c>
      <c r="L285" s="26">
        <f t="shared" si="127"/>
        <v>0</v>
      </c>
      <c r="M285" s="25">
        <f>IF(Hoja1!C276="","",Hoja1!C276)</f>
        <v>2797.48</v>
      </c>
      <c r="N285" s="26">
        <f t="shared" si="128"/>
        <v>1</v>
      </c>
      <c r="O285" s="25">
        <f>IF(Hoja1!D276="","",Hoja1!D276)</f>
        <v>0</v>
      </c>
      <c r="P285" s="26">
        <f t="shared" si="129"/>
        <v>0</v>
      </c>
      <c r="Q285" s="27"/>
      <c r="R285" s="27"/>
    </row>
    <row r="286" spans="2:18" s="28" customFormat="1" x14ac:dyDescent="0.2">
      <c r="B286" s="20"/>
      <c r="C286" s="21" t="s">
        <v>547</v>
      </c>
      <c r="D286" s="22" t="s">
        <v>297</v>
      </c>
      <c r="E286" s="30" t="s">
        <v>62</v>
      </c>
      <c r="F286" s="30">
        <v>1</v>
      </c>
      <c r="G286" s="24">
        <v>1184.1500000000001</v>
      </c>
      <c r="H286" s="24">
        <v>1184.1500000000001</v>
      </c>
      <c r="I286" s="25">
        <f>IF(Hoja1!A277="","",Hoja1!A277)</f>
        <v>0</v>
      </c>
      <c r="J286" s="26">
        <f t="shared" si="126"/>
        <v>0</v>
      </c>
      <c r="K286" s="25">
        <f>IF(Hoja1!B277="","",Hoja1!B277)</f>
        <v>0</v>
      </c>
      <c r="L286" s="26">
        <f t="shared" si="127"/>
        <v>0</v>
      </c>
      <c r="M286" s="25">
        <f>IF(Hoja1!C277="","",Hoja1!C277)</f>
        <v>1184.1500000000001</v>
      </c>
      <c r="N286" s="26">
        <f t="shared" si="128"/>
        <v>1</v>
      </c>
      <c r="O286" s="25">
        <f>IF(Hoja1!D277="","",Hoja1!D277)</f>
        <v>0</v>
      </c>
      <c r="P286" s="26">
        <f t="shared" si="129"/>
        <v>0</v>
      </c>
      <c r="Q286" s="27"/>
      <c r="R286" s="27"/>
    </row>
    <row r="287" spans="2:18" s="28" customFormat="1" x14ac:dyDescent="0.2">
      <c r="B287" s="20"/>
      <c r="C287" s="21" t="s">
        <v>548</v>
      </c>
      <c r="D287" s="22" t="s">
        <v>298</v>
      </c>
      <c r="E287" s="30" t="s">
        <v>62</v>
      </c>
      <c r="F287" s="30">
        <v>1</v>
      </c>
      <c r="G287" s="24">
        <v>1184.1500000000001</v>
      </c>
      <c r="H287" s="24">
        <v>1184.1500000000001</v>
      </c>
      <c r="I287" s="25">
        <f>IF(Hoja1!A278="","",Hoja1!A278)</f>
        <v>0</v>
      </c>
      <c r="J287" s="26">
        <f t="shared" si="126"/>
        <v>0</v>
      </c>
      <c r="K287" s="25">
        <f>IF(Hoja1!B278="","",Hoja1!B278)</f>
        <v>0</v>
      </c>
      <c r="L287" s="26">
        <f t="shared" si="127"/>
        <v>0</v>
      </c>
      <c r="M287" s="25">
        <f>IF(Hoja1!C278="","",Hoja1!C278)</f>
        <v>1184.1500000000001</v>
      </c>
      <c r="N287" s="26">
        <f t="shared" si="128"/>
        <v>1</v>
      </c>
      <c r="O287" s="25">
        <f>IF(Hoja1!D278="","",Hoja1!D278)</f>
        <v>0</v>
      </c>
      <c r="P287" s="26">
        <f t="shared" si="129"/>
        <v>0</v>
      </c>
      <c r="Q287" s="27"/>
      <c r="R287" s="27"/>
    </row>
    <row r="288" spans="2:18" s="28" customFormat="1" x14ac:dyDescent="0.2">
      <c r="B288" s="20"/>
      <c r="C288" s="21" t="s">
        <v>549</v>
      </c>
      <c r="D288" s="22" t="s">
        <v>299</v>
      </c>
      <c r="E288" s="30" t="s">
        <v>62</v>
      </c>
      <c r="F288" s="30">
        <v>1</v>
      </c>
      <c r="G288" s="24">
        <v>1618.91</v>
      </c>
      <c r="H288" s="24">
        <v>1618.91</v>
      </c>
      <c r="I288" s="25">
        <f>IF(Hoja1!A279="","",Hoja1!A279)</f>
        <v>0</v>
      </c>
      <c r="J288" s="26">
        <f t="shared" si="126"/>
        <v>0</v>
      </c>
      <c r="K288" s="25">
        <f>IF(Hoja1!B279="","",Hoja1!B279)</f>
        <v>0</v>
      </c>
      <c r="L288" s="26">
        <f t="shared" si="127"/>
        <v>0</v>
      </c>
      <c r="M288" s="25">
        <f>IF(Hoja1!C279="","",Hoja1!C279)</f>
        <v>1618.91</v>
      </c>
      <c r="N288" s="26">
        <f t="shared" si="128"/>
        <v>1</v>
      </c>
      <c r="O288" s="25">
        <f>IF(Hoja1!D279="","",Hoja1!D279)</f>
        <v>0</v>
      </c>
      <c r="P288" s="26">
        <f t="shared" si="129"/>
        <v>0</v>
      </c>
      <c r="Q288" s="27"/>
      <c r="R288" s="27"/>
    </row>
    <row r="289" spans="2:18" s="28" customFormat="1" x14ac:dyDescent="0.2">
      <c r="B289" s="20"/>
      <c r="C289" s="21" t="s">
        <v>550</v>
      </c>
      <c r="D289" s="22" t="s">
        <v>300</v>
      </c>
      <c r="E289" s="30"/>
      <c r="F289" s="30"/>
      <c r="G289" s="24"/>
      <c r="H289" s="24">
        <v>1997.29</v>
      </c>
      <c r="I289" s="25">
        <f>IF(Hoja1!A280="","",Hoja1!A280)</f>
        <v>0</v>
      </c>
      <c r="J289" s="26">
        <f t="shared" si="126"/>
        <v>0</v>
      </c>
      <c r="K289" s="25">
        <f>IF(Hoja1!B280="","",Hoja1!B280)</f>
        <v>0</v>
      </c>
      <c r="L289" s="26">
        <f t="shared" si="127"/>
        <v>0</v>
      </c>
      <c r="M289" s="25">
        <f>IF(Hoja1!C280="","",Hoja1!C280)</f>
        <v>1997.29</v>
      </c>
      <c r="N289" s="26">
        <f t="shared" si="128"/>
        <v>1</v>
      </c>
      <c r="O289" s="25">
        <f>IF(Hoja1!D280="","",Hoja1!D280)</f>
        <v>0</v>
      </c>
      <c r="P289" s="26">
        <f t="shared" si="129"/>
        <v>0</v>
      </c>
      <c r="Q289" s="27"/>
      <c r="R289" s="27"/>
    </row>
    <row r="290" spans="2:18" s="28" customFormat="1" x14ac:dyDescent="0.2">
      <c r="B290" s="20"/>
      <c r="C290" s="21" t="s">
        <v>551</v>
      </c>
      <c r="D290" s="22" t="s">
        <v>301</v>
      </c>
      <c r="E290" s="30" t="s">
        <v>64</v>
      </c>
      <c r="F290" s="30">
        <v>52.97</v>
      </c>
      <c r="G290" s="24">
        <v>30.4</v>
      </c>
      <c r="H290" s="24">
        <v>1610.29</v>
      </c>
      <c r="I290" s="25">
        <f>IF(Hoja1!A281="","",Hoja1!A281)</f>
        <v>0</v>
      </c>
      <c r="J290" s="26">
        <f t="shared" si="126"/>
        <v>0</v>
      </c>
      <c r="K290" s="25">
        <f>IF(Hoja1!B281="","",Hoja1!B281)</f>
        <v>0</v>
      </c>
      <c r="L290" s="26">
        <f t="shared" si="127"/>
        <v>0</v>
      </c>
      <c r="M290" s="25">
        <f>IF(Hoja1!C281="","",Hoja1!C281)</f>
        <v>1610.29</v>
      </c>
      <c r="N290" s="26">
        <f t="shared" si="128"/>
        <v>1</v>
      </c>
      <c r="O290" s="25">
        <f>IF(Hoja1!D281="","",Hoja1!D281)</f>
        <v>0</v>
      </c>
      <c r="P290" s="26">
        <f t="shared" si="129"/>
        <v>0</v>
      </c>
      <c r="Q290" s="27"/>
      <c r="R290" s="27"/>
    </row>
    <row r="291" spans="2:18" s="28" customFormat="1" x14ac:dyDescent="0.2">
      <c r="B291" s="20"/>
      <c r="C291" s="21" t="s">
        <v>552</v>
      </c>
      <c r="D291" s="22" t="s">
        <v>302</v>
      </c>
      <c r="E291" s="30" t="s">
        <v>64</v>
      </c>
      <c r="F291" s="30">
        <v>11.44</v>
      </c>
      <c r="G291" s="24">
        <v>25.33</v>
      </c>
      <c r="H291" s="24">
        <v>289.77999999999997</v>
      </c>
      <c r="I291" s="25">
        <f>IF(Hoja1!A282="","",Hoja1!A282)</f>
        <v>0</v>
      </c>
      <c r="J291" s="26">
        <f t="shared" si="126"/>
        <v>0</v>
      </c>
      <c r="K291" s="25">
        <f>IF(Hoja1!B282="","",Hoja1!B282)</f>
        <v>0</v>
      </c>
      <c r="L291" s="26">
        <f t="shared" si="127"/>
        <v>0</v>
      </c>
      <c r="M291" s="25">
        <f>IF(Hoja1!C282="","",Hoja1!C282)</f>
        <v>289.77999999999997</v>
      </c>
      <c r="N291" s="26">
        <f t="shared" si="128"/>
        <v>1</v>
      </c>
      <c r="O291" s="25">
        <f>IF(Hoja1!D282="","",Hoja1!D282)</f>
        <v>0</v>
      </c>
      <c r="P291" s="26">
        <f t="shared" si="129"/>
        <v>0</v>
      </c>
      <c r="Q291" s="27"/>
      <c r="R291" s="27"/>
    </row>
    <row r="292" spans="2:18" s="28" customFormat="1" x14ac:dyDescent="0.2">
      <c r="B292" s="20"/>
      <c r="C292" s="21" t="s">
        <v>553</v>
      </c>
      <c r="D292" s="22" t="s">
        <v>303</v>
      </c>
      <c r="E292" s="30" t="s">
        <v>64</v>
      </c>
      <c r="F292" s="30">
        <v>0.91</v>
      </c>
      <c r="G292" s="24">
        <v>25.33</v>
      </c>
      <c r="H292" s="24">
        <v>23.05</v>
      </c>
      <c r="I292" s="25">
        <f>IF(Hoja1!A283="","",Hoja1!A283)</f>
        <v>0</v>
      </c>
      <c r="J292" s="26">
        <f t="shared" si="126"/>
        <v>0</v>
      </c>
      <c r="K292" s="25">
        <f>IF(Hoja1!B283="","",Hoja1!B283)</f>
        <v>0</v>
      </c>
      <c r="L292" s="26">
        <f t="shared" si="127"/>
        <v>0</v>
      </c>
      <c r="M292" s="25">
        <f>IF(Hoja1!C283="","",Hoja1!C283)</f>
        <v>23.05</v>
      </c>
      <c r="N292" s="26">
        <f t="shared" si="128"/>
        <v>1</v>
      </c>
      <c r="O292" s="25">
        <f>IF(Hoja1!D283="","",Hoja1!D283)</f>
        <v>0</v>
      </c>
      <c r="P292" s="26">
        <f t="shared" si="129"/>
        <v>0</v>
      </c>
      <c r="Q292" s="27"/>
      <c r="R292" s="27"/>
    </row>
    <row r="293" spans="2:18" s="28" customFormat="1" x14ac:dyDescent="0.2">
      <c r="B293" s="20"/>
      <c r="C293" s="21" t="s">
        <v>554</v>
      </c>
      <c r="D293" s="22" t="s">
        <v>304</v>
      </c>
      <c r="E293" s="30" t="s">
        <v>64</v>
      </c>
      <c r="F293" s="30">
        <v>2.4700000000000002</v>
      </c>
      <c r="G293" s="24">
        <v>14.52</v>
      </c>
      <c r="H293" s="24">
        <v>35.86</v>
      </c>
      <c r="I293" s="25">
        <f>IF(Hoja1!A284="","",Hoja1!A284)</f>
        <v>0</v>
      </c>
      <c r="J293" s="26">
        <f t="shared" si="126"/>
        <v>0</v>
      </c>
      <c r="K293" s="25">
        <f>IF(Hoja1!B284="","",Hoja1!B284)</f>
        <v>0</v>
      </c>
      <c r="L293" s="26">
        <f t="shared" si="127"/>
        <v>0</v>
      </c>
      <c r="M293" s="25">
        <f>IF(Hoja1!C284="","",Hoja1!C284)</f>
        <v>35.86</v>
      </c>
      <c r="N293" s="26">
        <f t="shared" si="128"/>
        <v>1</v>
      </c>
      <c r="O293" s="25">
        <f>IF(Hoja1!D284="","",Hoja1!D284)</f>
        <v>0</v>
      </c>
      <c r="P293" s="26">
        <f t="shared" si="129"/>
        <v>0</v>
      </c>
      <c r="Q293" s="27"/>
      <c r="R293" s="27"/>
    </row>
    <row r="294" spans="2:18" s="28" customFormat="1" x14ac:dyDescent="0.2">
      <c r="B294" s="20"/>
      <c r="C294" s="21" t="s">
        <v>555</v>
      </c>
      <c r="D294" s="22" t="s">
        <v>305</v>
      </c>
      <c r="E294" s="30" t="s">
        <v>64</v>
      </c>
      <c r="F294" s="30">
        <v>2.4700000000000002</v>
      </c>
      <c r="G294" s="24">
        <v>15.51</v>
      </c>
      <c r="H294" s="24">
        <v>38.31</v>
      </c>
      <c r="I294" s="25">
        <f>IF(Hoja1!A285="","",Hoja1!A285)</f>
        <v>0</v>
      </c>
      <c r="J294" s="26">
        <f t="shared" si="126"/>
        <v>0</v>
      </c>
      <c r="K294" s="25">
        <f>IF(Hoja1!B285="","",Hoja1!B285)</f>
        <v>0</v>
      </c>
      <c r="L294" s="26">
        <f t="shared" si="127"/>
        <v>0</v>
      </c>
      <c r="M294" s="25">
        <f>IF(Hoja1!C285="","",Hoja1!C285)</f>
        <v>38.31</v>
      </c>
      <c r="N294" s="26">
        <f t="shared" si="128"/>
        <v>1</v>
      </c>
      <c r="O294" s="25">
        <f>IF(Hoja1!D285="","",Hoja1!D285)</f>
        <v>0</v>
      </c>
      <c r="P294" s="26">
        <f t="shared" si="129"/>
        <v>0</v>
      </c>
      <c r="Q294" s="27"/>
      <c r="R294" s="27"/>
    </row>
    <row r="295" spans="2:18" s="28" customFormat="1" x14ac:dyDescent="0.2">
      <c r="B295" s="20"/>
      <c r="C295" s="21" t="s">
        <v>556</v>
      </c>
      <c r="D295" s="22" t="s">
        <v>306</v>
      </c>
      <c r="E295" s="30"/>
      <c r="F295" s="30"/>
      <c r="G295" s="24"/>
      <c r="H295" s="24">
        <v>6848.85</v>
      </c>
      <c r="I295" s="25">
        <f>IF(Hoja1!A286="","",Hoja1!A286)</f>
        <v>6587.48</v>
      </c>
      <c r="J295" s="26">
        <f t="shared" si="126"/>
        <v>0.96183738875869662</v>
      </c>
      <c r="K295" s="25">
        <f>IF(Hoja1!B286="","",Hoja1!B286)</f>
        <v>0</v>
      </c>
      <c r="L295" s="26">
        <f t="shared" si="127"/>
        <v>0</v>
      </c>
      <c r="M295" s="25">
        <f>IF(Hoja1!C286="","",Hoja1!C286)</f>
        <v>0</v>
      </c>
      <c r="N295" s="26">
        <f t="shared" si="128"/>
        <v>0</v>
      </c>
      <c r="O295" s="25">
        <f>IF(Hoja1!D286="","",Hoja1!D286)</f>
        <v>261.37</v>
      </c>
      <c r="P295" s="26">
        <f t="shared" si="129"/>
        <v>3.8162611241303282E-2</v>
      </c>
      <c r="Q295" s="27"/>
      <c r="R295" s="27"/>
    </row>
    <row r="296" spans="2:18" s="28" customFormat="1" x14ac:dyDescent="0.2">
      <c r="B296" s="20"/>
      <c r="C296" s="21" t="s">
        <v>557</v>
      </c>
      <c r="D296" s="22" t="s">
        <v>628</v>
      </c>
      <c r="E296" s="30" t="s">
        <v>62</v>
      </c>
      <c r="F296" s="30">
        <v>4</v>
      </c>
      <c r="G296" s="24">
        <v>1208.96</v>
      </c>
      <c r="H296" s="24">
        <v>4835.84</v>
      </c>
      <c r="I296" s="25">
        <f>IF(Hoja1!A287="","",Hoja1!A287)</f>
        <v>4835.84</v>
      </c>
      <c r="J296" s="26">
        <f t="shared" ref="J296:J313" si="130">IF(I296="","",I296/$H296)</f>
        <v>1</v>
      </c>
      <c r="K296" s="25">
        <f>IF(Hoja1!B287="","",Hoja1!B287)</f>
        <v>0</v>
      </c>
      <c r="L296" s="26">
        <f t="shared" ref="L296:L313" si="131">IF(K296="","",K296/$H296)</f>
        <v>0</v>
      </c>
      <c r="M296" s="25">
        <f>IF(Hoja1!C287="","",Hoja1!C287)</f>
        <v>0</v>
      </c>
      <c r="N296" s="26">
        <f t="shared" ref="N296:N313" si="132">IF(M296="","",M296/$H296)</f>
        <v>0</v>
      </c>
      <c r="O296" s="25">
        <f>IF(Hoja1!D287="","",Hoja1!D287)</f>
        <v>0</v>
      </c>
      <c r="P296" s="26">
        <f t="shared" ref="P296:P313" si="133">IF(O296="","",O296/$H296)</f>
        <v>0</v>
      </c>
      <c r="Q296" s="27"/>
      <c r="R296" s="27"/>
    </row>
    <row r="297" spans="2:18" s="28" customFormat="1" x14ac:dyDescent="0.2">
      <c r="B297" s="20"/>
      <c r="C297" s="21" t="s">
        <v>558</v>
      </c>
      <c r="D297" s="22" t="s">
        <v>307</v>
      </c>
      <c r="E297" s="30" t="s">
        <v>62</v>
      </c>
      <c r="F297" s="30">
        <v>4</v>
      </c>
      <c r="G297" s="24">
        <v>437.91</v>
      </c>
      <c r="H297" s="24">
        <v>1751.64</v>
      </c>
      <c r="I297" s="25">
        <f>IF(Hoja1!A288="","",Hoja1!A288)</f>
        <v>1751.64</v>
      </c>
      <c r="J297" s="26">
        <f t="shared" si="130"/>
        <v>1</v>
      </c>
      <c r="K297" s="25">
        <f>IF(Hoja1!B288="","",Hoja1!B288)</f>
        <v>0</v>
      </c>
      <c r="L297" s="26">
        <f t="shared" si="131"/>
        <v>0</v>
      </c>
      <c r="M297" s="25">
        <f>IF(Hoja1!C288="","",Hoja1!C288)</f>
        <v>0</v>
      </c>
      <c r="N297" s="26">
        <f t="shared" si="132"/>
        <v>0</v>
      </c>
      <c r="O297" s="25">
        <f>IF(Hoja1!D288="","",Hoja1!D288)</f>
        <v>0</v>
      </c>
      <c r="P297" s="26">
        <f t="shared" si="133"/>
        <v>0</v>
      </c>
      <c r="Q297" s="27"/>
      <c r="R297" s="27"/>
    </row>
    <row r="298" spans="2:18" s="28" customFormat="1" x14ac:dyDescent="0.2">
      <c r="B298" s="20"/>
      <c r="C298" s="21" t="s">
        <v>559</v>
      </c>
      <c r="D298" s="22" t="s">
        <v>308</v>
      </c>
      <c r="E298" s="30" t="s">
        <v>323</v>
      </c>
      <c r="F298" s="30">
        <v>1</v>
      </c>
      <c r="G298" s="24">
        <v>261.37</v>
      </c>
      <c r="H298" s="24">
        <v>261.37</v>
      </c>
      <c r="I298" s="25">
        <f>IF(Hoja1!A289="","",Hoja1!A289)</f>
        <v>0</v>
      </c>
      <c r="J298" s="26">
        <f t="shared" si="130"/>
        <v>0</v>
      </c>
      <c r="K298" s="25">
        <f>IF(Hoja1!B289="","",Hoja1!B289)</f>
        <v>0</v>
      </c>
      <c r="L298" s="26">
        <f t="shared" si="131"/>
        <v>0</v>
      </c>
      <c r="M298" s="25">
        <f>IF(Hoja1!C289="","",Hoja1!C289)</f>
        <v>0</v>
      </c>
      <c r="N298" s="26">
        <f t="shared" si="132"/>
        <v>0</v>
      </c>
      <c r="O298" s="25">
        <f>IF(Hoja1!D289="","",Hoja1!D289)</f>
        <v>261.37</v>
      </c>
      <c r="P298" s="26">
        <f t="shared" si="133"/>
        <v>1</v>
      </c>
      <c r="Q298" s="27"/>
      <c r="R298" s="27"/>
    </row>
    <row r="299" spans="2:18" s="28" customFormat="1" x14ac:dyDescent="0.2">
      <c r="B299" s="20"/>
      <c r="C299" s="21" t="s">
        <v>560</v>
      </c>
      <c r="D299" s="22" t="s">
        <v>309</v>
      </c>
      <c r="E299" s="30"/>
      <c r="F299" s="30"/>
      <c r="G299" s="24"/>
      <c r="H299" s="24">
        <v>2652.44</v>
      </c>
      <c r="I299" s="25">
        <f>IF(Hoja1!A290="","",Hoja1!A290)</f>
        <v>0</v>
      </c>
      <c r="J299" s="26">
        <f t="shared" si="130"/>
        <v>0</v>
      </c>
      <c r="K299" s="25">
        <f>IF(Hoja1!B290="","",Hoja1!B290)</f>
        <v>0</v>
      </c>
      <c r="L299" s="26">
        <f t="shared" si="131"/>
        <v>0</v>
      </c>
      <c r="M299" s="25">
        <f>IF(Hoja1!C290="","",Hoja1!C290)</f>
        <v>2652.44</v>
      </c>
      <c r="N299" s="26">
        <f t="shared" si="132"/>
        <v>1</v>
      </c>
      <c r="O299" s="25">
        <f>IF(Hoja1!D290="","",Hoja1!D290)</f>
        <v>0</v>
      </c>
      <c r="P299" s="26">
        <f t="shared" si="133"/>
        <v>0</v>
      </c>
      <c r="Q299" s="27"/>
      <c r="R299" s="27"/>
    </row>
    <row r="300" spans="2:18" s="28" customFormat="1" x14ac:dyDescent="0.2">
      <c r="B300" s="20"/>
      <c r="C300" s="21" t="s">
        <v>561</v>
      </c>
      <c r="D300" s="22" t="s">
        <v>633</v>
      </c>
      <c r="E300" s="30" t="s">
        <v>62</v>
      </c>
      <c r="F300" s="30">
        <v>10</v>
      </c>
      <c r="G300" s="24">
        <v>60.96</v>
      </c>
      <c r="H300" s="24">
        <v>609.6</v>
      </c>
      <c r="I300" s="25">
        <f>IF(Hoja1!A291="","",Hoja1!A291)</f>
        <v>0</v>
      </c>
      <c r="J300" s="26">
        <f t="shared" si="130"/>
        <v>0</v>
      </c>
      <c r="K300" s="25">
        <f>IF(Hoja1!B291="","",Hoja1!B291)</f>
        <v>0</v>
      </c>
      <c r="L300" s="26">
        <f t="shared" si="131"/>
        <v>0</v>
      </c>
      <c r="M300" s="25">
        <f>IF(Hoja1!C291="","",Hoja1!C291)</f>
        <v>609.6</v>
      </c>
      <c r="N300" s="26">
        <f t="shared" si="132"/>
        <v>1</v>
      </c>
      <c r="O300" s="25">
        <f>IF(Hoja1!D291="","",Hoja1!D291)</f>
        <v>0</v>
      </c>
      <c r="P300" s="26">
        <f t="shared" si="133"/>
        <v>0</v>
      </c>
      <c r="Q300" s="27"/>
      <c r="R300" s="27"/>
    </row>
    <row r="301" spans="2:18" s="28" customFormat="1" x14ac:dyDescent="0.2">
      <c r="B301" s="20"/>
      <c r="C301" s="21" t="s">
        <v>562</v>
      </c>
      <c r="D301" s="22" t="s">
        <v>634</v>
      </c>
      <c r="E301" s="30" t="s">
        <v>62</v>
      </c>
      <c r="F301" s="30">
        <v>4</v>
      </c>
      <c r="G301" s="24">
        <v>102.82</v>
      </c>
      <c r="H301" s="24">
        <v>411.28</v>
      </c>
      <c r="I301" s="25">
        <f>IF(Hoja1!A292="","",Hoja1!A292)</f>
        <v>0</v>
      </c>
      <c r="J301" s="26">
        <f t="shared" si="130"/>
        <v>0</v>
      </c>
      <c r="K301" s="25">
        <f>IF(Hoja1!B292="","",Hoja1!B292)</f>
        <v>0</v>
      </c>
      <c r="L301" s="26">
        <f t="shared" si="131"/>
        <v>0</v>
      </c>
      <c r="M301" s="25">
        <f>IF(Hoja1!C292="","",Hoja1!C292)</f>
        <v>411.28</v>
      </c>
      <c r="N301" s="26">
        <f t="shared" si="132"/>
        <v>1</v>
      </c>
      <c r="O301" s="25">
        <f>IF(Hoja1!D292="","",Hoja1!D292)</f>
        <v>0</v>
      </c>
      <c r="P301" s="26">
        <f t="shared" si="133"/>
        <v>0</v>
      </c>
      <c r="Q301" s="27"/>
      <c r="R301" s="27"/>
    </row>
    <row r="302" spans="2:18" s="28" customFormat="1" x14ac:dyDescent="0.2">
      <c r="B302" s="20"/>
      <c r="C302" s="21" t="s">
        <v>563</v>
      </c>
      <c r="D302" s="22" t="s">
        <v>635</v>
      </c>
      <c r="E302" s="30" t="s">
        <v>62</v>
      </c>
      <c r="F302" s="30">
        <v>4</v>
      </c>
      <c r="G302" s="24">
        <v>62.9</v>
      </c>
      <c r="H302" s="24">
        <v>251.6</v>
      </c>
      <c r="I302" s="25">
        <f>IF(Hoja1!A293="","",Hoja1!A293)</f>
        <v>0</v>
      </c>
      <c r="J302" s="26">
        <f t="shared" si="130"/>
        <v>0</v>
      </c>
      <c r="K302" s="25">
        <f>IF(Hoja1!B293="","",Hoja1!B293)</f>
        <v>0</v>
      </c>
      <c r="L302" s="26">
        <f t="shared" si="131"/>
        <v>0</v>
      </c>
      <c r="M302" s="25">
        <f>IF(Hoja1!C293="","",Hoja1!C293)</f>
        <v>251.6</v>
      </c>
      <c r="N302" s="26">
        <f t="shared" si="132"/>
        <v>1</v>
      </c>
      <c r="O302" s="25">
        <f>IF(Hoja1!D293="","",Hoja1!D293)</f>
        <v>0</v>
      </c>
      <c r="P302" s="26">
        <f t="shared" si="133"/>
        <v>0</v>
      </c>
      <c r="Q302" s="27"/>
      <c r="R302" s="27"/>
    </row>
    <row r="303" spans="2:18" s="28" customFormat="1" x14ac:dyDescent="0.2">
      <c r="B303" s="20"/>
      <c r="C303" s="21" t="s">
        <v>636</v>
      </c>
      <c r="D303" s="22" t="s">
        <v>310</v>
      </c>
      <c r="E303" s="30" t="s">
        <v>62</v>
      </c>
      <c r="F303" s="30">
        <v>10</v>
      </c>
      <c r="G303" s="24">
        <v>58.62</v>
      </c>
      <c r="H303" s="24">
        <v>586.20000000000005</v>
      </c>
      <c r="I303" s="25">
        <f>IF(Hoja1!A294="","",Hoja1!A294)</f>
        <v>0</v>
      </c>
      <c r="J303" s="26">
        <f t="shared" si="130"/>
        <v>0</v>
      </c>
      <c r="K303" s="25">
        <f>IF(Hoja1!B294="","",Hoja1!B294)</f>
        <v>0</v>
      </c>
      <c r="L303" s="26">
        <f t="shared" si="131"/>
        <v>0</v>
      </c>
      <c r="M303" s="25">
        <f>IF(Hoja1!C294="","",Hoja1!C294)</f>
        <v>586.20000000000005</v>
      </c>
      <c r="N303" s="26">
        <f t="shared" si="132"/>
        <v>1</v>
      </c>
      <c r="O303" s="25">
        <f>IF(Hoja1!D294="","",Hoja1!D294)</f>
        <v>0</v>
      </c>
      <c r="P303" s="26">
        <f t="shared" si="133"/>
        <v>0</v>
      </c>
      <c r="Q303" s="27"/>
      <c r="R303" s="27"/>
    </row>
    <row r="304" spans="2:18" s="28" customFormat="1" x14ac:dyDescent="0.2">
      <c r="B304" s="20"/>
      <c r="C304" s="21" t="s">
        <v>637</v>
      </c>
      <c r="D304" s="22" t="s">
        <v>311</v>
      </c>
      <c r="E304" s="30" t="s">
        <v>62</v>
      </c>
      <c r="F304" s="30">
        <v>4</v>
      </c>
      <c r="G304" s="24">
        <v>64.319999999999993</v>
      </c>
      <c r="H304" s="24">
        <v>257.27999999999997</v>
      </c>
      <c r="I304" s="25">
        <f>IF(Hoja1!A295="","",Hoja1!A295)</f>
        <v>0</v>
      </c>
      <c r="J304" s="26">
        <f t="shared" si="130"/>
        <v>0</v>
      </c>
      <c r="K304" s="25">
        <f>IF(Hoja1!B295="","",Hoja1!B295)</f>
        <v>0</v>
      </c>
      <c r="L304" s="26">
        <f t="shared" si="131"/>
        <v>0</v>
      </c>
      <c r="M304" s="25">
        <f>IF(Hoja1!C295="","",Hoja1!C295)</f>
        <v>257.27999999999997</v>
      </c>
      <c r="N304" s="26">
        <f t="shared" si="132"/>
        <v>1</v>
      </c>
      <c r="O304" s="25">
        <f>IF(Hoja1!D295="","",Hoja1!D295)</f>
        <v>0</v>
      </c>
      <c r="P304" s="26">
        <f t="shared" si="133"/>
        <v>0</v>
      </c>
      <c r="Q304" s="27"/>
      <c r="R304" s="27"/>
    </row>
    <row r="305" spans="2:18" s="28" customFormat="1" x14ac:dyDescent="0.2">
      <c r="B305" s="20"/>
      <c r="C305" s="21" t="s">
        <v>638</v>
      </c>
      <c r="D305" s="22" t="s">
        <v>312</v>
      </c>
      <c r="E305" s="30" t="s">
        <v>66</v>
      </c>
      <c r="F305" s="30">
        <v>4</v>
      </c>
      <c r="G305" s="24">
        <v>134.12</v>
      </c>
      <c r="H305" s="24">
        <v>536.48</v>
      </c>
      <c r="I305" s="25">
        <f>IF(Hoja1!A296="","",Hoja1!A296)</f>
        <v>0</v>
      </c>
      <c r="J305" s="26">
        <f t="shared" si="130"/>
        <v>0</v>
      </c>
      <c r="K305" s="25">
        <f>IF(Hoja1!B296="","",Hoja1!B296)</f>
        <v>0</v>
      </c>
      <c r="L305" s="26">
        <f t="shared" si="131"/>
        <v>0</v>
      </c>
      <c r="M305" s="25">
        <f>IF(Hoja1!C296="","",Hoja1!C296)</f>
        <v>536.48</v>
      </c>
      <c r="N305" s="26">
        <f t="shared" si="132"/>
        <v>1</v>
      </c>
      <c r="O305" s="25">
        <f>IF(Hoja1!D296="","",Hoja1!D296)</f>
        <v>0</v>
      </c>
      <c r="P305" s="26">
        <f t="shared" si="133"/>
        <v>0</v>
      </c>
      <c r="Q305" s="27"/>
      <c r="R305" s="27"/>
    </row>
    <row r="306" spans="2:18" s="28" customFormat="1" x14ac:dyDescent="0.2">
      <c r="B306" s="20"/>
      <c r="C306" s="21" t="s">
        <v>564</v>
      </c>
      <c r="D306" s="22" t="s">
        <v>313</v>
      </c>
      <c r="E306" s="30"/>
      <c r="F306" s="30"/>
      <c r="G306" s="24"/>
      <c r="H306" s="24">
        <v>6794.77</v>
      </c>
      <c r="I306" s="25">
        <f>IF(Hoja1!A297="","",Hoja1!A297)</f>
        <v>0</v>
      </c>
      <c r="J306" s="26">
        <f t="shared" si="130"/>
        <v>0</v>
      </c>
      <c r="K306" s="25">
        <f>IF(Hoja1!B297="","",Hoja1!B297)</f>
        <v>0</v>
      </c>
      <c r="L306" s="26">
        <f t="shared" si="131"/>
        <v>0</v>
      </c>
      <c r="M306" s="25">
        <f>IF(Hoja1!C297="","",Hoja1!C297)</f>
        <v>6794.77</v>
      </c>
      <c r="N306" s="26">
        <f t="shared" si="132"/>
        <v>1</v>
      </c>
      <c r="O306" s="25">
        <f>IF(Hoja1!D297="","",Hoja1!D297)</f>
        <v>0</v>
      </c>
      <c r="P306" s="26">
        <f t="shared" si="133"/>
        <v>0</v>
      </c>
      <c r="Q306" s="27"/>
      <c r="R306" s="27"/>
    </row>
    <row r="307" spans="2:18" s="28" customFormat="1" x14ac:dyDescent="0.2">
      <c r="B307" s="20"/>
      <c r="C307" s="21" t="s">
        <v>565</v>
      </c>
      <c r="D307" s="22" t="s">
        <v>314</v>
      </c>
      <c r="E307" s="30" t="s">
        <v>65</v>
      </c>
      <c r="F307" s="30">
        <v>10.26</v>
      </c>
      <c r="G307" s="24">
        <v>12.62</v>
      </c>
      <c r="H307" s="24">
        <v>129.47999999999999</v>
      </c>
      <c r="I307" s="25">
        <f>IF(Hoja1!A298="","",Hoja1!A298)</f>
        <v>0</v>
      </c>
      <c r="J307" s="26">
        <f t="shared" si="130"/>
        <v>0</v>
      </c>
      <c r="K307" s="25">
        <f>IF(Hoja1!B298="","",Hoja1!B298)</f>
        <v>0</v>
      </c>
      <c r="L307" s="26">
        <f t="shared" si="131"/>
        <v>0</v>
      </c>
      <c r="M307" s="25">
        <f>IF(Hoja1!C298="","",Hoja1!C298)</f>
        <v>129.47999999999999</v>
      </c>
      <c r="N307" s="26">
        <f t="shared" si="132"/>
        <v>1</v>
      </c>
      <c r="O307" s="25">
        <f>IF(Hoja1!D298="","",Hoja1!D298)</f>
        <v>0</v>
      </c>
      <c r="P307" s="26">
        <f t="shared" si="133"/>
        <v>0</v>
      </c>
      <c r="Q307" s="27"/>
      <c r="R307" s="27"/>
    </row>
    <row r="308" spans="2:18" s="28" customFormat="1" x14ac:dyDescent="0.2">
      <c r="B308" s="20"/>
      <c r="C308" s="21" t="s">
        <v>566</v>
      </c>
      <c r="D308" s="22" t="s">
        <v>629</v>
      </c>
      <c r="E308" s="30" t="s">
        <v>65</v>
      </c>
      <c r="F308" s="30">
        <v>310.37</v>
      </c>
      <c r="G308" s="24">
        <v>12.62</v>
      </c>
      <c r="H308" s="24">
        <v>3916.87</v>
      </c>
      <c r="I308" s="25">
        <f>IF(Hoja1!A299="","",Hoja1!A299)</f>
        <v>0</v>
      </c>
      <c r="J308" s="26">
        <f t="shared" si="130"/>
        <v>0</v>
      </c>
      <c r="K308" s="25">
        <f>IF(Hoja1!B299="","",Hoja1!B299)</f>
        <v>0</v>
      </c>
      <c r="L308" s="26">
        <f t="shared" si="131"/>
        <v>0</v>
      </c>
      <c r="M308" s="25">
        <f>IF(Hoja1!C299="","",Hoja1!C299)</f>
        <v>3916.87</v>
      </c>
      <c r="N308" s="26">
        <f t="shared" si="132"/>
        <v>1</v>
      </c>
      <c r="O308" s="25">
        <f>IF(Hoja1!D299="","",Hoja1!D299)</f>
        <v>0</v>
      </c>
      <c r="P308" s="26">
        <f t="shared" si="133"/>
        <v>0</v>
      </c>
      <c r="Q308" s="27"/>
      <c r="R308" s="27"/>
    </row>
    <row r="309" spans="2:18" s="28" customFormat="1" x14ac:dyDescent="0.2">
      <c r="B309" s="20"/>
      <c r="C309" s="21" t="s">
        <v>567</v>
      </c>
      <c r="D309" s="22" t="s">
        <v>630</v>
      </c>
      <c r="E309" s="30" t="s">
        <v>65</v>
      </c>
      <c r="F309" s="30">
        <v>187.39</v>
      </c>
      <c r="G309" s="24">
        <v>12.62</v>
      </c>
      <c r="H309" s="24">
        <v>2364.86</v>
      </c>
      <c r="I309" s="25">
        <f>IF(Hoja1!A300="","",Hoja1!A300)</f>
        <v>0</v>
      </c>
      <c r="J309" s="26">
        <f t="shared" si="130"/>
        <v>0</v>
      </c>
      <c r="K309" s="25">
        <f>IF(Hoja1!B300="","",Hoja1!B300)</f>
        <v>0</v>
      </c>
      <c r="L309" s="26">
        <f t="shared" si="131"/>
        <v>0</v>
      </c>
      <c r="M309" s="25">
        <f>IF(Hoja1!C300="","",Hoja1!C300)</f>
        <v>2364.86</v>
      </c>
      <c r="N309" s="26">
        <f t="shared" si="132"/>
        <v>1</v>
      </c>
      <c r="O309" s="25">
        <f>IF(Hoja1!D300="","",Hoja1!D300)</f>
        <v>0</v>
      </c>
      <c r="P309" s="26">
        <f t="shared" si="133"/>
        <v>0</v>
      </c>
      <c r="Q309" s="27"/>
      <c r="R309" s="27"/>
    </row>
    <row r="310" spans="2:18" s="28" customFormat="1" x14ac:dyDescent="0.2">
      <c r="B310" s="20"/>
      <c r="C310" s="21" t="s">
        <v>568</v>
      </c>
      <c r="D310" s="22" t="s">
        <v>631</v>
      </c>
      <c r="E310" s="30" t="s">
        <v>65</v>
      </c>
      <c r="F310" s="30">
        <v>254.01</v>
      </c>
      <c r="G310" s="24">
        <v>1.51</v>
      </c>
      <c r="H310" s="24">
        <v>383.56</v>
      </c>
      <c r="I310" s="25">
        <f>IF(Hoja1!A301="","",Hoja1!A301)</f>
        <v>0</v>
      </c>
      <c r="J310" s="26">
        <f t="shared" si="130"/>
        <v>0</v>
      </c>
      <c r="K310" s="25">
        <f>IF(Hoja1!B301="","",Hoja1!B301)</f>
        <v>0</v>
      </c>
      <c r="L310" s="26">
        <f t="shared" si="131"/>
        <v>0</v>
      </c>
      <c r="M310" s="25">
        <f>IF(Hoja1!C301="","",Hoja1!C301)</f>
        <v>383.56</v>
      </c>
      <c r="N310" s="26">
        <f t="shared" si="132"/>
        <v>1</v>
      </c>
      <c r="O310" s="25">
        <f>IF(Hoja1!D301="","",Hoja1!D301)</f>
        <v>0</v>
      </c>
      <c r="P310" s="26">
        <f t="shared" si="133"/>
        <v>0</v>
      </c>
      <c r="Q310" s="27"/>
      <c r="R310" s="27"/>
    </row>
    <row r="311" spans="2:18" s="28" customFormat="1" x14ac:dyDescent="0.2">
      <c r="B311" s="20"/>
      <c r="C311" s="21" t="s">
        <v>569</v>
      </c>
      <c r="D311" s="22" t="s">
        <v>315</v>
      </c>
      <c r="E311" s="30"/>
      <c r="F311" s="30"/>
      <c r="G311" s="24"/>
      <c r="H311" s="24">
        <v>967.85</v>
      </c>
      <c r="I311" s="25">
        <f>IF(Hoja1!A302="","",Hoja1!A302)</f>
        <v>0</v>
      </c>
      <c r="J311" s="26">
        <f t="shared" si="130"/>
        <v>0</v>
      </c>
      <c r="K311" s="25">
        <f>IF(Hoja1!B302="","",Hoja1!B302)</f>
        <v>0</v>
      </c>
      <c r="L311" s="26">
        <f t="shared" si="131"/>
        <v>0</v>
      </c>
      <c r="M311" s="25">
        <f>IF(Hoja1!C302="","",Hoja1!C302)</f>
        <v>967.85</v>
      </c>
      <c r="N311" s="26">
        <f t="shared" si="132"/>
        <v>1</v>
      </c>
      <c r="O311" s="25">
        <f>IF(Hoja1!D302="","",Hoja1!D302)</f>
        <v>0</v>
      </c>
      <c r="P311" s="26">
        <f t="shared" si="133"/>
        <v>0</v>
      </c>
      <c r="Q311" s="27"/>
      <c r="R311" s="27"/>
    </row>
    <row r="312" spans="2:18" s="28" customFormat="1" x14ac:dyDescent="0.2">
      <c r="B312" s="20"/>
      <c r="C312" s="21" t="s">
        <v>570</v>
      </c>
      <c r="D312" s="22" t="s">
        <v>316</v>
      </c>
      <c r="E312" s="30" t="s">
        <v>64</v>
      </c>
      <c r="F312" s="30">
        <v>0.65</v>
      </c>
      <c r="G312" s="24">
        <v>32.67</v>
      </c>
      <c r="H312" s="24">
        <v>21.24</v>
      </c>
      <c r="I312" s="25">
        <f>IF(Hoja1!A303="","",Hoja1!A303)</f>
        <v>0</v>
      </c>
      <c r="J312" s="26">
        <f t="shared" si="130"/>
        <v>0</v>
      </c>
      <c r="K312" s="25">
        <f>IF(Hoja1!B303="","",Hoja1!B303)</f>
        <v>0</v>
      </c>
      <c r="L312" s="26">
        <f t="shared" si="131"/>
        <v>0</v>
      </c>
      <c r="M312" s="25">
        <f>IF(Hoja1!C303="","",Hoja1!C303)</f>
        <v>21.24</v>
      </c>
      <c r="N312" s="26">
        <f t="shared" si="132"/>
        <v>1</v>
      </c>
      <c r="O312" s="25">
        <f>IF(Hoja1!D303="","",Hoja1!D303)</f>
        <v>0</v>
      </c>
      <c r="P312" s="26">
        <f t="shared" si="133"/>
        <v>0</v>
      </c>
      <c r="Q312" s="27"/>
      <c r="R312" s="27"/>
    </row>
    <row r="313" spans="2:18" s="28" customFormat="1" x14ac:dyDescent="0.2">
      <c r="B313" s="20"/>
      <c r="C313" s="21" t="s">
        <v>571</v>
      </c>
      <c r="D313" s="22" t="s">
        <v>304</v>
      </c>
      <c r="E313" s="30" t="s">
        <v>64</v>
      </c>
      <c r="F313" s="30">
        <v>0.13</v>
      </c>
      <c r="G313" s="24">
        <v>14.52</v>
      </c>
      <c r="H313" s="24">
        <v>1.89</v>
      </c>
      <c r="I313" s="25">
        <f>IF(Hoja1!A304="","",Hoja1!A304)</f>
        <v>0</v>
      </c>
      <c r="J313" s="26">
        <f t="shared" si="130"/>
        <v>0</v>
      </c>
      <c r="K313" s="25">
        <f>IF(Hoja1!B304="","",Hoja1!B304)</f>
        <v>0</v>
      </c>
      <c r="L313" s="26">
        <f t="shared" si="131"/>
        <v>0</v>
      </c>
      <c r="M313" s="25">
        <f>IF(Hoja1!C304="","",Hoja1!C304)</f>
        <v>1.89</v>
      </c>
      <c r="N313" s="26">
        <f t="shared" si="132"/>
        <v>1</v>
      </c>
      <c r="O313" s="25">
        <f>IF(Hoja1!D304="","",Hoja1!D304)</f>
        <v>0</v>
      </c>
      <c r="P313" s="26">
        <f t="shared" si="133"/>
        <v>0</v>
      </c>
      <c r="Q313" s="27"/>
      <c r="R313" s="27"/>
    </row>
    <row r="314" spans="2:18" s="28" customFormat="1" x14ac:dyDescent="0.2">
      <c r="B314" s="20"/>
      <c r="C314" s="21" t="s">
        <v>572</v>
      </c>
      <c r="D314" s="22" t="s">
        <v>317</v>
      </c>
      <c r="E314" s="30" t="s">
        <v>62</v>
      </c>
      <c r="F314" s="30">
        <v>2</v>
      </c>
      <c r="G314" s="24">
        <v>472.36</v>
      </c>
      <c r="H314" s="24">
        <v>944.72</v>
      </c>
      <c r="I314" s="25">
        <f>IF(Hoja1!A305="","",Hoja1!A305)</f>
        <v>0</v>
      </c>
      <c r="J314" s="26">
        <f t="shared" ref="J314:J320" si="134">IF(I314="","",I314/$H314)</f>
        <v>0</v>
      </c>
      <c r="K314" s="25">
        <f>IF(Hoja1!B305="","",Hoja1!B305)</f>
        <v>0</v>
      </c>
      <c r="L314" s="26">
        <f t="shared" ref="L314:L320" si="135">IF(K314="","",K314/$H314)</f>
        <v>0</v>
      </c>
      <c r="M314" s="25">
        <f>IF(Hoja1!C305="","",Hoja1!C305)</f>
        <v>944.72</v>
      </c>
      <c r="N314" s="26">
        <f t="shared" ref="N314:N320" si="136">IF(M314="","",M314/$H314)</f>
        <v>1</v>
      </c>
      <c r="O314" s="25">
        <f>IF(Hoja1!D305="","",Hoja1!D305)</f>
        <v>0</v>
      </c>
      <c r="P314" s="26">
        <f t="shared" ref="P314:P320" si="137">IF(O314="","",O314/$H314)</f>
        <v>0</v>
      </c>
      <c r="Q314" s="27"/>
      <c r="R314" s="27"/>
    </row>
    <row r="315" spans="2:18" s="28" customFormat="1" x14ac:dyDescent="0.2">
      <c r="B315" s="20"/>
      <c r="C315" s="21" t="s">
        <v>573</v>
      </c>
      <c r="D315" s="22" t="s">
        <v>318</v>
      </c>
      <c r="E315" s="30"/>
      <c r="F315" s="30"/>
      <c r="G315" s="24"/>
      <c r="H315" s="24">
        <v>668.61</v>
      </c>
      <c r="I315" s="25">
        <f>IF(Hoja1!A306="","",Hoja1!A306)</f>
        <v>0</v>
      </c>
      <c r="J315" s="26">
        <f t="shared" si="134"/>
        <v>0</v>
      </c>
      <c r="K315" s="25">
        <f>IF(Hoja1!B306="","",Hoja1!B306)</f>
        <v>0</v>
      </c>
      <c r="L315" s="26">
        <f t="shared" si="135"/>
        <v>0</v>
      </c>
      <c r="M315" s="25">
        <f>IF(Hoja1!C306="","",Hoja1!C306)</f>
        <v>668.61</v>
      </c>
      <c r="N315" s="26">
        <f t="shared" si="136"/>
        <v>1</v>
      </c>
      <c r="O315" s="25">
        <f>IF(Hoja1!D306="","",Hoja1!D306)</f>
        <v>0</v>
      </c>
      <c r="P315" s="26">
        <f t="shared" si="137"/>
        <v>0</v>
      </c>
      <c r="Q315" s="27"/>
      <c r="R315" s="27"/>
    </row>
    <row r="316" spans="2:18" s="28" customFormat="1" x14ac:dyDescent="0.2">
      <c r="B316" s="20"/>
      <c r="C316" s="21" t="s">
        <v>574</v>
      </c>
      <c r="D316" s="22" t="s">
        <v>319</v>
      </c>
      <c r="E316" s="30" t="s">
        <v>323</v>
      </c>
      <c r="F316" s="30">
        <v>1</v>
      </c>
      <c r="G316" s="24">
        <v>668.61</v>
      </c>
      <c r="H316" s="24">
        <v>668.61</v>
      </c>
      <c r="I316" s="25">
        <f>IF(Hoja1!A307="","",Hoja1!A307)</f>
        <v>0</v>
      </c>
      <c r="J316" s="26">
        <f t="shared" si="134"/>
        <v>0</v>
      </c>
      <c r="K316" s="25">
        <f>IF(Hoja1!B307="","",Hoja1!B307)</f>
        <v>0</v>
      </c>
      <c r="L316" s="26">
        <f t="shared" si="135"/>
        <v>0</v>
      </c>
      <c r="M316" s="25">
        <f>IF(Hoja1!C307="","",Hoja1!C307)</f>
        <v>668.61</v>
      </c>
      <c r="N316" s="26">
        <f t="shared" si="136"/>
        <v>1</v>
      </c>
      <c r="O316" s="25">
        <f>IF(Hoja1!D307="","",Hoja1!D307)</f>
        <v>0</v>
      </c>
      <c r="P316" s="26">
        <f t="shared" si="137"/>
        <v>0</v>
      </c>
      <c r="Q316" s="27"/>
      <c r="R316" s="27"/>
    </row>
    <row r="317" spans="2:18" s="28" customFormat="1" x14ac:dyDescent="0.2">
      <c r="B317" s="20"/>
      <c r="C317" s="21" t="s">
        <v>575</v>
      </c>
      <c r="D317" s="22" t="s">
        <v>320</v>
      </c>
      <c r="E317" s="30"/>
      <c r="F317" s="30"/>
      <c r="G317" s="24"/>
      <c r="H317" s="24">
        <v>3183.75</v>
      </c>
      <c r="I317" s="25">
        <f>IF(Hoja1!A308="","",Hoja1!A308)</f>
        <v>0</v>
      </c>
      <c r="J317" s="26">
        <f t="shared" si="134"/>
        <v>0</v>
      </c>
      <c r="K317" s="25">
        <f>IF(Hoja1!B308="","",Hoja1!B308)</f>
        <v>0</v>
      </c>
      <c r="L317" s="26">
        <f t="shared" si="135"/>
        <v>0</v>
      </c>
      <c r="M317" s="25">
        <f>IF(Hoja1!C308="","",Hoja1!C308)</f>
        <v>3183.75</v>
      </c>
      <c r="N317" s="26">
        <f t="shared" si="136"/>
        <v>1</v>
      </c>
      <c r="O317" s="25">
        <f>IF(Hoja1!D308="","",Hoja1!D308)</f>
        <v>0</v>
      </c>
      <c r="P317" s="26">
        <f t="shared" si="137"/>
        <v>0</v>
      </c>
      <c r="Q317" s="27"/>
      <c r="R317" s="27"/>
    </row>
    <row r="318" spans="2:18" s="28" customFormat="1" x14ac:dyDescent="0.2">
      <c r="B318" s="20"/>
      <c r="C318" s="21" t="s">
        <v>576</v>
      </c>
      <c r="D318" s="22" t="s">
        <v>321</v>
      </c>
      <c r="E318" s="30" t="s">
        <v>323</v>
      </c>
      <c r="F318" s="30">
        <v>1</v>
      </c>
      <c r="G318" s="24">
        <v>838</v>
      </c>
      <c r="H318" s="24">
        <v>838</v>
      </c>
      <c r="I318" s="25">
        <f>IF(Hoja1!A309="","",Hoja1!A309)</f>
        <v>0</v>
      </c>
      <c r="J318" s="26">
        <f t="shared" si="134"/>
        <v>0</v>
      </c>
      <c r="K318" s="25">
        <f>IF(Hoja1!B309="","",Hoja1!B309)</f>
        <v>0</v>
      </c>
      <c r="L318" s="26">
        <f t="shared" si="135"/>
        <v>0</v>
      </c>
      <c r="M318" s="25">
        <f>IF(Hoja1!C309="","",Hoja1!C309)</f>
        <v>838</v>
      </c>
      <c r="N318" s="26">
        <f t="shared" si="136"/>
        <v>1</v>
      </c>
      <c r="O318" s="25">
        <f>IF(Hoja1!D309="","",Hoja1!D309)</f>
        <v>0</v>
      </c>
      <c r="P318" s="26">
        <f t="shared" si="137"/>
        <v>0</v>
      </c>
      <c r="Q318" s="27"/>
      <c r="R318" s="27"/>
    </row>
    <row r="319" spans="2:18" s="28" customFormat="1" x14ac:dyDescent="0.2">
      <c r="B319" s="20"/>
      <c r="C319" s="21" t="s">
        <v>577</v>
      </c>
      <c r="D319" s="22" t="s">
        <v>322</v>
      </c>
      <c r="E319" s="30" t="s">
        <v>323</v>
      </c>
      <c r="F319" s="30">
        <v>1</v>
      </c>
      <c r="G319" s="24">
        <v>1145.75</v>
      </c>
      <c r="H319" s="24">
        <v>1145.75</v>
      </c>
      <c r="I319" s="25">
        <f>IF(Hoja1!A310="","",Hoja1!A310)</f>
        <v>0</v>
      </c>
      <c r="J319" s="26">
        <f t="shared" si="134"/>
        <v>0</v>
      </c>
      <c r="K319" s="25">
        <f>IF(Hoja1!B310="","",Hoja1!B310)</f>
        <v>0</v>
      </c>
      <c r="L319" s="26">
        <f t="shared" si="135"/>
        <v>0</v>
      </c>
      <c r="M319" s="25">
        <f>IF(Hoja1!C310="","",Hoja1!C310)</f>
        <v>1145.75</v>
      </c>
      <c r="N319" s="26">
        <f t="shared" si="136"/>
        <v>1</v>
      </c>
      <c r="O319" s="25">
        <f>IF(Hoja1!D310="","",Hoja1!D310)</f>
        <v>0</v>
      </c>
      <c r="P319" s="26">
        <f t="shared" si="137"/>
        <v>0</v>
      </c>
      <c r="Q319" s="27"/>
      <c r="R319" s="27"/>
    </row>
    <row r="320" spans="2:18" s="28" customFormat="1" x14ac:dyDescent="0.2">
      <c r="B320" s="20"/>
      <c r="C320" s="21" t="s">
        <v>578</v>
      </c>
      <c r="D320" s="22" t="s">
        <v>632</v>
      </c>
      <c r="E320" s="30" t="s">
        <v>323</v>
      </c>
      <c r="F320" s="30">
        <v>1</v>
      </c>
      <c r="G320" s="24">
        <v>1200</v>
      </c>
      <c r="H320" s="24">
        <v>1200</v>
      </c>
      <c r="I320" s="25">
        <f>IF(Hoja1!A311="","",Hoja1!A311)</f>
        <v>0</v>
      </c>
      <c r="J320" s="26">
        <f t="shared" si="134"/>
        <v>0</v>
      </c>
      <c r="K320" s="25">
        <f>IF(Hoja1!B311="","",Hoja1!B311)</f>
        <v>0</v>
      </c>
      <c r="L320" s="26">
        <f t="shared" si="135"/>
        <v>0</v>
      </c>
      <c r="M320" s="25">
        <f>IF(Hoja1!C311="","",Hoja1!C311)</f>
        <v>1200</v>
      </c>
      <c r="N320" s="26">
        <f t="shared" si="136"/>
        <v>1</v>
      </c>
      <c r="O320" s="25">
        <f>IF(Hoja1!D311="","",Hoja1!D311)</f>
        <v>0</v>
      </c>
      <c r="P320" s="26">
        <f t="shared" si="137"/>
        <v>0</v>
      </c>
      <c r="Q320" s="27"/>
      <c r="R320" s="27"/>
    </row>
    <row r="321" spans="2:18" s="28" customFormat="1" x14ac:dyDescent="0.2">
      <c r="B321" s="20"/>
      <c r="C321" s="21"/>
      <c r="D321" s="22"/>
      <c r="E321" s="30"/>
      <c r="F321" s="30"/>
      <c r="G321" s="24"/>
      <c r="H321" s="24"/>
      <c r="I321" s="25"/>
      <c r="J321" s="26"/>
      <c r="K321" s="25"/>
      <c r="L321" s="26"/>
      <c r="M321" s="25"/>
      <c r="N321" s="26"/>
      <c r="O321" s="25"/>
      <c r="P321" s="26"/>
      <c r="Q321" s="27"/>
      <c r="R321" s="27"/>
    </row>
    <row r="322" spans="2:18" s="50" customFormat="1" x14ac:dyDescent="0.2">
      <c r="B322" s="51"/>
      <c r="C322" s="52"/>
      <c r="D322" s="52"/>
      <c r="E322" s="52"/>
      <c r="F322" s="53"/>
      <c r="G322" s="53"/>
      <c r="H322" s="53"/>
      <c r="I322" s="54"/>
      <c r="J322" s="55"/>
      <c r="K322" s="54"/>
      <c r="L322" s="55"/>
      <c r="M322" s="45"/>
      <c r="N322" s="55"/>
      <c r="O322" s="45"/>
      <c r="P322" s="55"/>
      <c r="Q322" s="56"/>
    </row>
    <row r="324" spans="2:18" ht="16.5" customHeight="1" x14ac:dyDescent="0.2">
      <c r="D324" s="82" t="s">
        <v>24</v>
      </c>
      <c r="E324" s="83"/>
      <c r="F324" s="83"/>
      <c r="G324" s="84"/>
      <c r="H324" s="10">
        <f>H241+H154+H84+H55+H44+H38+H12</f>
        <v>934016.08</v>
      </c>
      <c r="I324" s="66"/>
      <c r="J324" s="10">
        <f>I241+I154+I84+I55+I44+I38+I12</f>
        <v>124426.07</v>
      </c>
      <c r="K324" s="66"/>
      <c r="L324" s="10">
        <f>K241+K154+K84+K55+K44+K38+K12</f>
        <v>228675.44500000001</v>
      </c>
      <c r="M324" s="66"/>
      <c r="N324" s="10">
        <f>M241+M154+M84+M55+M44+M38+M12</f>
        <v>425608.88</v>
      </c>
      <c r="O324" s="66"/>
      <c r="P324" s="10">
        <f>O241+O154+O84+O55+O44+O38+O12</f>
        <v>155305.68000000002</v>
      </c>
      <c r="Q324" s="19">
        <f>P324+N324+L324+J324</f>
        <v>934016.07500000019</v>
      </c>
      <c r="R324" s="61"/>
    </row>
    <row r="325" spans="2:18" ht="16.5" customHeight="1" x14ac:dyDescent="0.2">
      <c r="D325" s="82" t="s">
        <v>600</v>
      </c>
      <c r="E325" s="83"/>
      <c r="F325" s="83"/>
      <c r="G325" s="84"/>
      <c r="H325" s="10">
        <f>ROUND(H324*0.12, 2)</f>
        <v>112081.93</v>
      </c>
      <c r="I325" s="67"/>
      <c r="J325" s="10">
        <f>ROUND(J324*0.12, 2)</f>
        <v>14931.13</v>
      </c>
      <c r="K325" s="67"/>
      <c r="L325" s="10">
        <f>ROUND(L324*0.12, 2)</f>
        <v>27441.05</v>
      </c>
      <c r="M325" s="67"/>
      <c r="N325" s="10">
        <f>ROUND(N324*0.12, 2)</f>
        <v>51073.07</v>
      </c>
      <c r="O325" s="67"/>
      <c r="P325" s="10">
        <f>ROUND(P324*0.12, 2)</f>
        <v>18636.68</v>
      </c>
      <c r="Q325" s="19"/>
      <c r="R325" s="61"/>
    </row>
    <row r="326" spans="2:18" ht="16.5" customHeight="1" x14ac:dyDescent="0.2">
      <c r="D326" s="82" t="s">
        <v>601</v>
      </c>
      <c r="E326" s="83"/>
      <c r="F326" s="83"/>
      <c r="G326" s="84"/>
      <c r="H326" s="10">
        <f>ROUND(H324*0.08, 2)</f>
        <v>74721.289999999994</v>
      </c>
      <c r="I326" s="67"/>
      <c r="J326" s="10">
        <f>ROUND(J324*0.08, 2)</f>
        <v>9954.09</v>
      </c>
      <c r="K326" s="67"/>
      <c r="L326" s="10">
        <f>ROUND(L324*0.08, 2)</f>
        <v>18294.04</v>
      </c>
      <c r="M326" s="67"/>
      <c r="N326" s="10">
        <f>ROUND(N324*0.08, 2)</f>
        <v>34048.71</v>
      </c>
      <c r="O326" s="67"/>
      <c r="P326" s="10">
        <f>ROUND(P324*0.08, 2)</f>
        <v>12424.45</v>
      </c>
      <c r="Q326" s="19"/>
      <c r="R326" s="61"/>
    </row>
    <row r="327" spans="2:18" ht="16.5" customHeight="1" x14ac:dyDescent="0.2">
      <c r="D327" s="85" t="s">
        <v>25</v>
      </c>
      <c r="E327" s="86"/>
      <c r="F327" s="86"/>
      <c r="G327" s="86"/>
      <c r="H327" s="87"/>
      <c r="I327" s="67"/>
      <c r="J327" s="12" t="s">
        <v>26</v>
      </c>
      <c r="K327" s="67"/>
      <c r="L327" s="12" t="s">
        <v>26</v>
      </c>
      <c r="M327" s="67"/>
      <c r="N327" s="12" t="s">
        <v>26</v>
      </c>
      <c r="O327" s="67"/>
      <c r="P327" s="12" t="s">
        <v>26</v>
      </c>
      <c r="Q327" s="19"/>
      <c r="R327" s="61"/>
    </row>
    <row r="328" spans="2:18" ht="16.5" customHeight="1" x14ac:dyDescent="0.2">
      <c r="D328" s="82" t="s">
        <v>27</v>
      </c>
      <c r="E328" s="83"/>
      <c r="F328" s="83"/>
      <c r="G328" s="84"/>
      <c r="H328" s="10">
        <f>+H326+H325+H324</f>
        <v>1120819.2999999998</v>
      </c>
      <c r="I328" s="67"/>
      <c r="J328" s="11">
        <f>+J326+J325+J324</f>
        <v>149311.29</v>
      </c>
      <c r="K328" s="67"/>
      <c r="L328" s="11">
        <f t="shared" ref="L328" si="138">+L326+L325+L324</f>
        <v>274410.53500000003</v>
      </c>
      <c r="M328" s="67"/>
      <c r="N328" s="11">
        <f t="shared" ref="N328:P328" si="139">+N326+N325+N324</f>
        <v>510730.66000000003</v>
      </c>
      <c r="O328" s="67"/>
      <c r="P328" s="11">
        <f t="shared" si="139"/>
        <v>186366.81000000003</v>
      </c>
      <c r="Q328" s="19"/>
      <c r="R328" s="61"/>
    </row>
    <row r="329" spans="2:18" ht="16.5" customHeight="1" x14ac:dyDescent="0.2">
      <c r="D329" s="82" t="s">
        <v>28</v>
      </c>
      <c r="E329" s="83"/>
      <c r="F329" s="83"/>
      <c r="G329" s="84"/>
      <c r="H329" s="10">
        <f>+H328*0.18</f>
        <v>201747.47399999996</v>
      </c>
      <c r="I329" s="67"/>
      <c r="J329" s="11">
        <f>+J328*0.18</f>
        <v>26876.032200000001</v>
      </c>
      <c r="K329" s="67"/>
      <c r="L329" s="11">
        <f t="shared" ref="L329" si="140">+L328*0.18</f>
        <v>49393.896300000008</v>
      </c>
      <c r="M329" s="67"/>
      <c r="N329" s="11">
        <f t="shared" ref="N329:P329" si="141">+N328*0.18</f>
        <v>91931.518800000005</v>
      </c>
      <c r="O329" s="67"/>
      <c r="P329" s="11">
        <f t="shared" si="141"/>
        <v>33546.025800000003</v>
      </c>
      <c r="Q329" s="19"/>
      <c r="R329" s="61"/>
    </row>
    <row r="330" spans="2:18" ht="16.5" customHeight="1" x14ac:dyDescent="0.2">
      <c r="D330" s="85" t="s">
        <v>25</v>
      </c>
      <c r="E330" s="86"/>
      <c r="F330" s="86"/>
      <c r="G330" s="86"/>
      <c r="H330" s="87"/>
      <c r="I330" s="67"/>
      <c r="J330" s="12" t="s">
        <v>26</v>
      </c>
      <c r="K330" s="67"/>
      <c r="L330" s="12" t="s">
        <v>26</v>
      </c>
      <c r="M330" s="67"/>
      <c r="N330" s="12" t="s">
        <v>26</v>
      </c>
      <c r="O330" s="67"/>
      <c r="P330" s="12" t="s">
        <v>26</v>
      </c>
      <c r="Q330" s="19"/>
      <c r="R330" s="61"/>
    </row>
    <row r="331" spans="2:18" ht="16.5" customHeight="1" x14ac:dyDescent="0.2">
      <c r="D331" s="82" t="s">
        <v>29</v>
      </c>
      <c r="E331" s="83"/>
      <c r="F331" s="83"/>
      <c r="G331" s="84"/>
      <c r="H331" s="10">
        <f>+H328+H329</f>
        <v>1322566.7739999997</v>
      </c>
      <c r="I331" s="68"/>
      <c r="J331" s="11">
        <f t="shared" ref="J331:L331" si="142">+J328+J329</f>
        <v>176187.3222</v>
      </c>
      <c r="K331" s="68"/>
      <c r="L331" s="11">
        <f t="shared" si="142"/>
        <v>323804.43130000005</v>
      </c>
      <c r="M331" s="68"/>
      <c r="N331" s="11">
        <f t="shared" ref="N331:P331" si="143">+N328+N329</f>
        <v>602662.17879999999</v>
      </c>
      <c r="O331" s="68"/>
      <c r="P331" s="64">
        <f t="shared" si="143"/>
        <v>219912.83580000003</v>
      </c>
      <c r="Q331" s="19">
        <f>P331+N331+L331+J331</f>
        <v>1322566.7681000002</v>
      </c>
      <c r="R331" s="61"/>
    </row>
    <row r="332" spans="2:18" ht="16.5" customHeight="1" x14ac:dyDescent="0.2">
      <c r="D332" s="72" t="s">
        <v>30</v>
      </c>
      <c r="E332" s="73"/>
      <c r="F332" s="73"/>
      <c r="G332" s="73"/>
      <c r="H332" s="74"/>
      <c r="I332" s="69">
        <f>+J331/$H331</f>
        <v>0.13321620175526958</v>
      </c>
      <c r="J332" s="70"/>
      <c r="K332" s="69">
        <f>+L331/$H331</f>
        <v>0.24483030850735715</v>
      </c>
      <c r="L332" s="70"/>
      <c r="M332" s="69">
        <f>+N331/$H331</f>
        <v>0.45567618259250181</v>
      </c>
      <c r="N332" s="70"/>
      <c r="O332" s="69">
        <f>+P331/$H331</f>
        <v>0.16627730268384927</v>
      </c>
      <c r="P332" s="70"/>
    </row>
    <row r="333" spans="2:18" ht="16.5" customHeight="1" x14ac:dyDescent="0.2">
      <c r="D333" s="72" t="s">
        <v>31</v>
      </c>
      <c r="E333" s="73"/>
      <c r="F333" s="73"/>
      <c r="G333" s="73"/>
      <c r="H333" s="74"/>
      <c r="I333" s="69">
        <f>+I332</f>
        <v>0.13321620175526958</v>
      </c>
      <c r="J333" s="70"/>
      <c r="K333" s="69">
        <f>+K332+I333</f>
        <v>0.3780465102626267</v>
      </c>
      <c r="L333" s="70"/>
      <c r="M333" s="69">
        <f>+M332+K333</f>
        <v>0.83372269285512846</v>
      </c>
      <c r="N333" s="70"/>
      <c r="O333" s="69">
        <f>+O332+M333</f>
        <v>0.99999999553897778</v>
      </c>
      <c r="P333" s="70"/>
    </row>
    <row r="334" spans="2:18" ht="16.5" customHeight="1" x14ac:dyDescent="0.2">
      <c r="E334" s="9"/>
      <c r="I334" s="9"/>
      <c r="J334" s="9"/>
      <c r="K334" s="9"/>
      <c r="L334" s="9"/>
      <c r="M334" s="9"/>
      <c r="N334" s="9"/>
      <c r="O334" s="9"/>
      <c r="P334" s="9"/>
    </row>
    <row r="335" spans="2:18" x14ac:dyDescent="0.2">
      <c r="J335" s="19"/>
    </row>
  </sheetData>
  <mergeCells count="40">
    <mergeCell ref="C1:P1"/>
    <mergeCell ref="D324:G324"/>
    <mergeCell ref="I324:I331"/>
    <mergeCell ref="K324:K331"/>
    <mergeCell ref="D330:H330"/>
    <mergeCell ref="D331:G331"/>
    <mergeCell ref="C3:C4"/>
    <mergeCell ref="D8:F8"/>
    <mergeCell ref="D3:P4"/>
    <mergeCell ref="D325:G325"/>
    <mergeCell ref="D326:G326"/>
    <mergeCell ref="D327:H327"/>
    <mergeCell ref="D328:G328"/>
    <mergeCell ref="D329:G329"/>
    <mergeCell ref="C10:C11"/>
    <mergeCell ref="D10:D11"/>
    <mergeCell ref="D5:P5"/>
    <mergeCell ref="D6:P6"/>
    <mergeCell ref="G8:P8"/>
    <mergeCell ref="I10:J10"/>
    <mergeCell ref="K10:L10"/>
    <mergeCell ref="H10:H11"/>
    <mergeCell ref="G10:G11"/>
    <mergeCell ref="M10:N10"/>
    <mergeCell ref="O10:P10"/>
    <mergeCell ref="D7:P7"/>
    <mergeCell ref="F10:F11"/>
    <mergeCell ref="M324:M331"/>
    <mergeCell ref="M332:N332"/>
    <mergeCell ref="M333:N333"/>
    <mergeCell ref="E10:E11"/>
    <mergeCell ref="O324:O331"/>
    <mergeCell ref="O332:P332"/>
    <mergeCell ref="O333:P333"/>
    <mergeCell ref="D333:H333"/>
    <mergeCell ref="I333:J333"/>
    <mergeCell ref="K333:L333"/>
    <mergeCell ref="D332:H332"/>
    <mergeCell ref="I332:J332"/>
    <mergeCell ref="K332:L332"/>
  </mergeCells>
  <pageMargins left="0.74803149606299213" right="0.74803149606299213" top="0.39370078740157483" bottom="0.98425196850393704" header="0.51181102362204722" footer="0.51181102362204722"/>
  <pageSetup paperSize="9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15"/>
  <sheetViews>
    <sheetView topLeftCell="A58" workbookViewId="0">
      <selection activeCell="D76" sqref="D76"/>
    </sheetView>
  </sheetViews>
  <sheetFormatPr baseColWidth="10" defaultRowHeight="11.25" x14ac:dyDescent="0.2"/>
  <cols>
    <col min="14" max="15" width="11.33203125" customWidth="1"/>
    <col min="17" max="17" width="12" style="2"/>
  </cols>
  <sheetData>
    <row r="1" spans="1:18" x14ac:dyDescent="0.2">
      <c r="A1">
        <v>1</v>
      </c>
      <c r="B1">
        <v>2</v>
      </c>
      <c r="C1">
        <v>3</v>
      </c>
      <c r="D1">
        <v>4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</row>
    <row r="2" spans="1:18" x14ac:dyDescent="0.2">
      <c r="A2" s="59">
        <v>124164.69</v>
      </c>
      <c r="B2" s="59">
        <v>228675.45</v>
      </c>
      <c r="C2" s="59">
        <v>425608.88</v>
      </c>
      <c r="D2" s="59">
        <v>155567.04999999999</v>
      </c>
      <c r="E2" s="13"/>
      <c r="F2" s="13"/>
      <c r="G2" s="13"/>
      <c r="H2" s="13"/>
      <c r="I2" s="1"/>
      <c r="J2" s="1"/>
      <c r="K2" s="1"/>
      <c r="N2" s="1"/>
      <c r="O2" s="1"/>
    </row>
    <row r="3" spans="1:18" x14ac:dyDescent="0.2">
      <c r="A3" s="59">
        <v>58170.99</v>
      </c>
      <c r="B3" s="59">
        <v>1986.34</v>
      </c>
      <c r="C3" s="59">
        <v>1922.26</v>
      </c>
      <c r="D3" s="59">
        <v>1858.2</v>
      </c>
      <c r="I3" s="1"/>
      <c r="J3" s="1"/>
      <c r="K3" s="1"/>
      <c r="N3" s="1"/>
      <c r="O3" s="1"/>
      <c r="Q3" s="3" t="e">
        <f>+Sheet1!#REF!</f>
        <v>#REF!</v>
      </c>
      <c r="R3" s="13">
        <f>C2+D2</f>
        <v>581175.92999999993</v>
      </c>
    </row>
    <row r="4" spans="1:18" x14ac:dyDescent="0.2">
      <c r="A4" s="59">
        <v>12035.63</v>
      </c>
      <c r="B4" s="60">
        <v>521</v>
      </c>
      <c r="C4" s="60">
        <v>504.2</v>
      </c>
      <c r="D4" s="60">
        <v>487.4</v>
      </c>
      <c r="Q4" s="3" t="e">
        <f>+Sheet1!#REF!</f>
        <v>#REF!</v>
      </c>
      <c r="R4" s="13">
        <f t="shared" ref="R4:R66" si="0">C3+D3</f>
        <v>3780.46</v>
      </c>
    </row>
    <row r="5" spans="1:18" x14ac:dyDescent="0.2">
      <c r="A5" s="59">
        <v>1497.13</v>
      </c>
      <c r="B5" s="60">
        <v>0</v>
      </c>
      <c r="C5" s="60">
        <v>0</v>
      </c>
      <c r="D5" s="60">
        <v>0</v>
      </c>
      <c r="Q5" s="3" t="e">
        <f>+Sheet1!#REF!</f>
        <v>#REF!</v>
      </c>
      <c r="R5" s="13">
        <f t="shared" si="0"/>
        <v>991.59999999999991</v>
      </c>
    </row>
    <row r="6" spans="1:18" x14ac:dyDescent="0.2">
      <c r="A6" s="59">
        <v>2000</v>
      </c>
      <c r="B6" s="60">
        <v>0</v>
      </c>
      <c r="C6" s="60">
        <v>0</v>
      </c>
      <c r="D6" s="60">
        <v>0</v>
      </c>
      <c r="Q6" s="3" t="e">
        <f>+Sheet1!#REF!</f>
        <v>#REF!</v>
      </c>
      <c r="R6" s="13">
        <f t="shared" si="0"/>
        <v>0</v>
      </c>
    </row>
    <row r="7" spans="1:18" x14ac:dyDescent="0.2">
      <c r="A7" s="59">
        <v>5638.49</v>
      </c>
      <c r="B7" s="60">
        <v>0</v>
      </c>
      <c r="C7" s="60">
        <v>0</v>
      </c>
      <c r="D7" s="60">
        <v>0</v>
      </c>
      <c r="E7" s="13"/>
      <c r="F7" s="13"/>
      <c r="G7" s="13"/>
      <c r="H7" s="13"/>
      <c r="Q7" s="3" t="e">
        <f>+Sheet1!#REF!</f>
        <v>#REF!</v>
      </c>
      <c r="R7" s="13">
        <f t="shared" si="0"/>
        <v>0</v>
      </c>
    </row>
    <row r="8" spans="1:18" x14ac:dyDescent="0.2">
      <c r="A8" s="59">
        <v>2412.61</v>
      </c>
      <c r="B8" s="60">
        <v>0</v>
      </c>
      <c r="C8" s="60">
        <v>0</v>
      </c>
      <c r="D8" s="60">
        <v>0</v>
      </c>
      <c r="E8" s="13"/>
      <c r="F8" s="13"/>
      <c r="G8" s="13"/>
      <c r="H8" s="13"/>
      <c r="I8" s="1"/>
      <c r="J8" s="1"/>
      <c r="K8" s="1"/>
      <c r="N8" s="1"/>
      <c r="O8" s="1"/>
      <c r="Q8" s="3" t="e">
        <f>+Sheet1!#REF!</f>
        <v>#REF!</v>
      </c>
      <c r="R8" s="13">
        <f t="shared" si="0"/>
        <v>0</v>
      </c>
    </row>
    <row r="9" spans="1:18" x14ac:dyDescent="0.2">
      <c r="A9" s="60">
        <v>243.7</v>
      </c>
      <c r="B9" s="60">
        <v>260.5</v>
      </c>
      <c r="C9" s="60">
        <v>252.1</v>
      </c>
      <c r="D9" s="60">
        <v>243.7</v>
      </c>
      <c r="Q9" s="3" t="e">
        <f>+Sheet1!#REF!</f>
        <v>#REF!</v>
      </c>
      <c r="R9" s="13">
        <f t="shared" si="0"/>
        <v>0</v>
      </c>
    </row>
    <row r="10" spans="1:18" x14ac:dyDescent="0.2">
      <c r="A10" s="60">
        <v>243.7</v>
      </c>
      <c r="B10" s="60">
        <v>260.5</v>
      </c>
      <c r="C10" s="60">
        <v>252.1</v>
      </c>
      <c r="D10" s="60">
        <v>243.7</v>
      </c>
      <c r="Q10" s="3" t="e">
        <f>+Sheet1!#REF!</f>
        <v>#REF!</v>
      </c>
      <c r="R10" s="13">
        <f t="shared" si="0"/>
        <v>495.79999999999995</v>
      </c>
    </row>
    <row r="11" spans="1:18" x14ac:dyDescent="0.2">
      <c r="A11" s="59">
        <v>46135.360000000001</v>
      </c>
      <c r="B11" s="59">
        <v>1465.34</v>
      </c>
      <c r="C11" s="59">
        <v>1418.06</v>
      </c>
      <c r="D11" s="59">
        <v>1370.8</v>
      </c>
      <c r="E11" s="13"/>
      <c r="F11" s="13"/>
      <c r="G11" s="13"/>
      <c r="H11" s="13"/>
      <c r="Q11" s="3" t="e">
        <f>+Sheet1!#REF!</f>
        <v>#REF!</v>
      </c>
      <c r="R11" s="13">
        <f t="shared" si="0"/>
        <v>495.79999999999995</v>
      </c>
    </row>
    <row r="12" spans="1:18" x14ac:dyDescent="0.2">
      <c r="A12" s="59">
        <v>6342.26</v>
      </c>
      <c r="B12" s="60">
        <v>0</v>
      </c>
      <c r="C12" s="60">
        <v>0</v>
      </c>
      <c r="D12" s="60">
        <v>0</v>
      </c>
      <c r="E12" s="13"/>
      <c r="F12" s="13"/>
      <c r="G12" s="13"/>
      <c r="H12" s="13"/>
      <c r="I12" s="1"/>
      <c r="J12" s="1"/>
      <c r="K12" s="1"/>
      <c r="N12" s="1"/>
      <c r="O12" s="1"/>
      <c r="Q12" s="3" t="e">
        <f>+Sheet1!#REF!</f>
        <v>#REF!</v>
      </c>
      <c r="R12" s="13">
        <f t="shared" si="0"/>
        <v>2788.8599999999997</v>
      </c>
    </row>
    <row r="13" spans="1:18" x14ac:dyDescent="0.2">
      <c r="A13" s="59">
        <v>3372.47</v>
      </c>
      <c r="B13" s="60">
        <v>0</v>
      </c>
      <c r="C13" s="60">
        <v>0</v>
      </c>
      <c r="D13" s="60">
        <v>0</v>
      </c>
      <c r="E13" s="13"/>
      <c r="F13" s="13"/>
      <c r="G13" s="13"/>
      <c r="H13" s="13"/>
      <c r="Q13" s="3" t="e">
        <f>+Sheet1!#REF!</f>
        <v>#REF!</v>
      </c>
      <c r="R13" s="13">
        <f t="shared" si="0"/>
        <v>0</v>
      </c>
    </row>
    <row r="14" spans="1:18" x14ac:dyDescent="0.2">
      <c r="A14" s="59">
        <v>1723.44</v>
      </c>
      <c r="B14" s="60">
        <v>0</v>
      </c>
      <c r="C14" s="60">
        <v>0</v>
      </c>
      <c r="D14" s="60">
        <v>0</v>
      </c>
      <c r="E14" s="13"/>
      <c r="F14" s="13"/>
      <c r="G14" s="13"/>
      <c r="H14" s="13"/>
      <c r="Q14" s="3" t="e">
        <f>+Sheet1!#REF!</f>
        <v>#REF!</v>
      </c>
      <c r="R14" s="13">
        <f t="shared" si="0"/>
        <v>0</v>
      </c>
    </row>
    <row r="15" spans="1:18" x14ac:dyDescent="0.2">
      <c r="A15" s="60">
        <v>284.02</v>
      </c>
      <c r="B15" s="60">
        <v>0</v>
      </c>
      <c r="C15" s="60">
        <v>0</v>
      </c>
      <c r="D15" s="60">
        <v>0</v>
      </c>
      <c r="E15" s="13"/>
      <c r="F15" s="13"/>
      <c r="G15" s="13"/>
      <c r="H15" s="13"/>
      <c r="Q15" s="3" t="e">
        <f>+Sheet1!#REF!</f>
        <v>#REF!</v>
      </c>
      <c r="R15" s="13">
        <f t="shared" si="0"/>
        <v>0</v>
      </c>
    </row>
    <row r="16" spans="1:18" x14ac:dyDescent="0.2">
      <c r="A16" s="60">
        <v>33.92</v>
      </c>
      <c r="B16" s="60">
        <v>0</v>
      </c>
      <c r="C16" s="60">
        <v>0</v>
      </c>
      <c r="D16" s="60">
        <v>0</v>
      </c>
      <c r="E16" s="13"/>
      <c r="F16" s="13"/>
      <c r="G16" s="13"/>
      <c r="H16" s="13"/>
      <c r="Q16" s="3" t="e">
        <f>+Sheet1!#REF!</f>
        <v>#REF!</v>
      </c>
      <c r="R16" s="13">
        <f t="shared" si="0"/>
        <v>0</v>
      </c>
    </row>
    <row r="17" spans="1:18" x14ac:dyDescent="0.2">
      <c r="A17" s="60">
        <v>51.6</v>
      </c>
      <c r="B17" s="60">
        <v>0</v>
      </c>
      <c r="C17" s="60">
        <v>0</v>
      </c>
      <c r="D17" s="60">
        <v>0</v>
      </c>
      <c r="E17" s="13"/>
      <c r="F17" s="13"/>
      <c r="G17" s="13"/>
      <c r="H17" s="13"/>
      <c r="Q17" s="3" t="e">
        <f>+Sheet1!#REF!</f>
        <v>#REF!</v>
      </c>
      <c r="R17" s="13">
        <f t="shared" si="0"/>
        <v>0</v>
      </c>
    </row>
    <row r="18" spans="1:18" x14ac:dyDescent="0.2">
      <c r="A18" s="59">
        <v>14890.23</v>
      </c>
      <c r="B18" s="60">
        <v>0</v>
      </c>
      <c r="C18" s="60">
        <v>0</v>
      </c>
      <c r="D18" s="60">
        <v>0</v>
      </c>
      <c r="E18" s="13"/>
      <c r="F18" s="13"/>
      <c r="G18" s="13"/>
      <c r="H18" s="13"/>
      <c r="Q18" s="3" t="e">
        <f>+Sheet1!#REF!</f>
        <v>#REF!</v>
      </c>
      <c r="R18" s="13">
        <f t="shared" si="0"/>
        <v>0</v>
      </c>
    </row>
    <row r="19" spans="1:18" x14ac:dyDescent="0.2">
      <c r="A19" s="59">
        <v>1624.22</v>
      </c>
      <c r="B19" s="60">
        <v>0</v>
      </c>
      <c r="C19" s="60">
        <v>0</v>
      </c>
      <c r="D19" s="60">
        <v>0</v>
      </c>
      <c r="E19" s="13"/>
      <c r="F19" s="13"/>
      <c r="G19" s="13"/>
      <c r="H19" s="13"/>
      <c r="Q19" s="3" t="e">
        <f>+Sheet1!#REF!</f>
        <v>#REF!</v>
      </c>
      <c r="R19" s="13">
        <f t="shared" si="0"/>
        <v>0</v>
      </c>
    </row>
    <row r="20" spans="1:18" x14ac:dyDescent="0.2">
      <c r="A20" s="60">
        <v>364.16</v>
      </c>
      <c r="B20" s="60">
        <v>0</v>
      </c>
      <c r="C20" s="60">
        <v>0</v>
      </c>
      <c r="D20" s="60">
        <v>0</v>
      </c>
      <c r="E20" s="13"/>
      <c r="F20" s="13"/>
      <c r="G20" s="13"/>
      <c r="H20" s="13"/>
      <c r="Q20" s="3" t="e">
        <f>+Sheet1!#REF!</f>
        <v>#REF!</v>
      </c>
      <c r="R20" s="13">
        <f t="shared" si="0"/>
        <v>0</v>
      </c>
    </row>
    <row r="21" spans="1:18" x14ac:dyDescent="0.2">
      <c r="A21" s="59">
        <v>1379.81</v>
      </c>
      <c r="B21" s="60">
        <v>0</v>
      </c>
      <c r="C21" s="60">
        <v>0</v>
      </c>
      <c r="D21" s="60">
        <v>0</v>
      </c>
      <c r="E21" s="13"/>
      <c r="F21" s="13"/>
      <c r="G21" s="13"/>
      <c r="H21" s="13"/>
      <c r="Q21" s="3" t="e">
        <f>+Sheet1!#REF!</f>
        <v>#REF!</v>
      </c>
      <c r="R21" s="13">
        <f t="shared" si="0"/>
        <v>0</v>
      </c>
    </row>
    <row r="22" spans="1:18" x14ac:dyDescent="0.2">
      <c r="A22" s="59">
        <v>2744.68</v>
      </c>
      <c r="B22" s="60">
        <v>0</v>
      </c>
      <c r="C22" s="60">
        <v>0</v>
      </c>
      <c r="D22" s="60">
        <v>0</v>
      </c>
      <c r="E22" s="13"/>
      <c r="F22" s="13"/>
      <c r="G22" s="13"/>
      <c r="H22" s="13"/>
      <c r="Q22" s="3" t="e">
        <f>+Sheet1!#REF!</f>
        <v>#REF!</v>
      </c>
      <c r="R22" s="13">
        <f t="shared" si="0"/>
        <v>0</v>
      </c>
    </row>
    <row r="23" spans="1:18" x14ac:dyDescent="0.2">
      <c r="A23" s="59">
        <v>7030</v>
      </c>
      <c r="B23" s="60">
        <v>0</v>
      </c>
      <c r="C23" s="60">
        <v>0</v>
      </c>
      <c r="D23" s="60">
        <v>0</v>
      </c>
      <c r="E23" s="13"/>
      <c r="F23" s="13"/>
      <c r="G23" s="13"/>
      <c r="H23" s="13"/>
      <c r="Q23" s="3" t="e">
        <f>+Sheet1!#REF!</f>
        <v>#REF!</v>
      </c>
      <c r="R23" s="13">
        <f t="shared" si="0"/>
        <v>0</v>
      </c>
    </row>
    <row r="24" spans="1:18" x14ac:dyDescent="0.2">
      <c r="A24" s="59">
        <v>4923.75</v>
      </c>
      <c r="B24" s="60">
        <v>0</v>
      </c>
      <c r="C24" s="60">
        <v>0</v>
      </c>
      <c r="D24" s="60">
        <v>0</v>
      </c>
      <c r="E24" s="13"/>
      <c r="F24" s="13"/>
      <c r="G24" s="13"/>
      <c r="H24" s="13"/>
      <c r="I24" s="1"/>
      <c r="J24" s="1"/>
      <c r="K24" s="1"/>
      <c r="Q24" s="3" t="e">
        <f>+Sheet1!#REF!</f>
        <v>#REF!</v>
      </c>
      <c r="R24" s="13">
        <f t="shared" si="0"/>
        <v>0</v>
      </c>
    </row>
    <row r="25" spans="1:18" x14ac:dyDescent="0.2">
      <c r="A25" s="60">
        <v>367.98</v>
      </c>
      <c r="B25" s="60">
        <v>393.36</v>
      </c>
      <c r="C25" s="60">
        <v>380.67</v>
      </c>
      <c r="D25" s="60">
        <v>367.98</v>
      </c>
      <c r="E25" s="13"/>
      <c r="F25" s="13"/>
      <c r="G25" s="13"/>
      <c r="H25" s="13"/>
      <c r="Q25" s="3" t="e">
        <f>+Sheet1!#REF!</f>
        <v>#REF!</v>
      </c>
      <c r="R25" s="13">
        <f t="shared" si="0"/>
        <v>0</v>
      </c>
    </row>
    <row r="26" spans="1:18" x14ac:dyDescent="0.2">
      <c r="A26" s="60">
        <v>442.31</v>
      </c>
      <c r="B26" s="60">
        <v>472.82</v>
      </c>
      <c r="C26" s="60">
        <v>457.56</v>
      </c>
      <c r="D26" s="60">
        <v>442.31</v>
      </c>
      <c r="E26" s="13"/>
      <c r="F26" s="13"/>
      <c r="G26" s="13"/>
      <c r="H26" s="13"/>
      <c r="J26" s="1"/>
      <c r="K26" s="1"/>
      <c r="Q26" s="3" t="e">
        <f>+Sheet1!#REF!</f>
        <v>#REF!</v>
      </c>
      <c r="R26" s="13">
        <f t="shared" si="0"/>
        <v>748.65000000000009</v>
      </c>
    </row>
    <row r="27" spans="1:18" x14ac:dyDescent="0.2">
      <c r="A27" s="60">
        <v>194.96</v>
      </c>
      <c r="B27" s="60">
        <v>208.4</v>
      </c>
      <c r="C27" s="60">
        <v>201.68</v>
      </c>
      <c r="D27" s="60">
        <v>194.96</v>
      </c>
      <c r="E27" s="13"/>
      <c r="F27" s="13"/>
      <c r="G27" s="13"/>
      <c r="H27" s="13"/>
      <c r="I27" s="1"/>
      <c r="J27" s="1"/>
      <c r="Q27" s="3" t="e">
        <f>+Sheet1!#REF!</f>
        <v>#REF!</v>
      </c>
      <c r="R27" s="13" t="e">
        <f>#REF!+#REF!</f>
        <v>#REF!</v>
      </c>
    </row>
    <row r="28" spans="1:18" x14ac:dyDescent="0.2">
      <c r="A28" s="60">
        <v>365.55</v>
      </c>
      <c r="B28" s="60">
        <v>390.76</v>
      </c>
      <c r="C28" s="60">
        <v>378.15</v>
      </c>
      <c r="D28" s="60">
        <v>365.55</v>
      </c>
      <c r="E28" s="13"/>
      <c r="F28" s="13"/>
      <c r="G28" s="13"/>
      <c r="H28" s="13"/>
      <c r="I28" s="1"/>
      <c r="J28" s="1"/>
      <c r="Q28" s="3" t="e">
        <f>+Sheet1!#REF!</f>
        <v>#REF!</v>
      </c>
      <c r="R28" s="13">
        <f t="shared" si="0"/>
        <v>396.64</v>
      </c>
    </row>
    <row r="29" spans="1:18" x14ac:dyDescent="0.2">
      <c r="A29" s="59">
        <v>13164.44</v>
      </c>
      <c r="B29" s="59">
        <v>18685.259999999998</v>
      </c>
      <c r="C29" s="59">
        <v>5985.38</v>
      </c>
      <c r="D29" s="60">
        <v>0</v>
      </c>
      <c r="E29" s="13"/>
      <c r="F29" s="13"/>
      <c r="G29" s="13"/>
      <c r="H29" s="13"/>
      <c r="Q29" s="3" t="e">
        <f>+Sheet1!#REF!</f>
        <v>#REF!</v>
      </c>
      <c r="R29" s="13">
        <f t="shared" si="0"/>
        <v>743.7</v>
      </c>
    </row>
    <row r="30" spans="1:18" x14ac:dyDescent="0.2">
      <c r="A30" s="59">
        <v>13164.44</v>
      </c>
      <c r="B30" s="59">
        <v>2323.14</v>
      </c>
      <c r="C30" s="60">
        <v>0</v>
      </c>
      <c r="D30" s="60">
        <v>0</v>
      </c>
      <c r="E30" s="13"/>
      <c r="F30" s="13"/>
      <c r="G30" s="13"/>
      <c r="H30" s="13"/>
      <c r="Q30" s="3" t="e">
        <f>+Sheet1!#REF!</f>
        <v>#REF!</v>
      </c>
      <c r="R30" s="13">
        <f t="shared" si="0"/>
        <v>5985.38</v>
      </c>
    </row>
    <row r="31" spans="1:18" x14ac:dyDescent="0.2">
      <c r="A31" s="60">
        <v>0</v>
      </c>
      <c r="B31" s="59">
        <v>6782.05</v>
      </c>
      <c r="C31" s="60">
        <v>0</v>
      </c>
      <c r="D31" s="60">
        <v>0</v>
      </c>
      <c r="E31" s="13"/>
      <c r="F31" s="13"/>
      <c r="G31" s="13"/>
      <c r="H31" s="13"/>
      <c r="Q31" s="3" t="e">
        <f>+Sheet1!#REF!</f>
        <v>#REF!</v>
      </c>
      <c r="R31" s="13">
        <f t="shared" si="0"/>
        <v>0</v>
      </c>
    </row>
    <row r="32" spans="1:18" x14ac:dyDescent="0.2">
      <c r="A32" s="60">
        <v>0</v>
      </c>
      <c r="B32" s="59">
        <v>1495.67</v>
      </c>
      <c r="C32" s="60">
        <v>0</v>
      </c>
      <c r="D32" s="60">
        <v>0</v>
      </c>
      <c r="E32" s="13"/>
      <c r="F32" s="13"/>
      <c r="G32" s="13"/>
      <c r="H32" s="13"/>
      <c r="Q32" s="3" t="e">
        <f>+Sheet1!#REF!</f>
        <v>#REF!</v>
      </c>
      <c r="R32" s="13">
        <f t="shared" si="0"/>
        <v>0</v>
      </c>
    </row>
    <row r="33" spans="1:18" x14ac:dyDescent="0.2">
      <c r="A33" s="60">
        <v>0</v>
      </c>
      <c r="B33" s="59">
        <v>2948.16</v>
      </c>
      <c r="C33" s="59">
        <v>3930.89</v>
      </c>
      <c r="D33" s="60">
        <v>0</v>
      </c>
      <c r="E33" s="13"/>
      <c r="F33" s="13"/>
      <c r="G33" s="13"/>
      <c r="H33" s="13"/>
      <c r="Q33" s="3" t="e">
        <f>+Sheet1!#REF!</f>
        <v>#REF!</v>
      </c>
      <c r="R33" s="13">
        <f t="shared" si="0"/>
        <v>0</v>
      </c>
    </row>
    <row r="34" spans="1:18" x14ac:dyDescent="0.2">
      <c r="A34" s="60">
        <v>0</v>
      </c>
      <c r="B34" s="59">
        <v>5136.24</v>
      </c>
      <c r="C34" s="59">
        <v>2054.4899999999998</v>
      </c>
      <c r="D34" s="60">
        <v>0</v>
      </c>
      <c r="E34" s="13"/>
      <c r="F34" s="13"/>
      <c r="G34" s="13"/>
      <c r="H34" s="13"/>
      <c r="Q34" s="3" t="e">
        <f>+Sheet1!#REF!</f>
        <v>#REF!</v>
      </c>
      <c r="R34" s="13">
        <f t="shared" si="0"/>
        <v>3930.89</v>
      </c>
    </row>
    <row r="35" spans="1:18" x14ac:dyDescent="0.2">
      <c r="A35" s="59">
        <v>39383.96</v>
      </c>
      <c r="B35" s="59">
        <v>9732.5</v>
      </c>
      <c r="C35" s="59">
        <v>12976.66</v>
      </c>
      <c r="D35" s="60">
        <v>0</v>
      </c>
      <c r="E35" s="13"/>
      <c r="F35" s="13"/>
      <c r="G35" s="13"/>
      <c r="H35" s="13"/>
      <c r="Q35" s="3" t="e">
        <f>+Sheet1!#REF!</f>
        <v>#REF!</v>
      </c>
      <c r="R35" s="13">
        <f t="shared" si="0"/>
        <v>2054.4899999999998</v>
      </c>
    </row>
    <row r="36" spans="1:18" x14ac:dyDescent="0.2">
      <c r="A36" s="59">
        <v>9131.0400000000009</v>
      </c>
      <c r="B36" s="60">
        <v>0</v>
      </c>
      <c r="C36" s="60">
        <v>0</v>
      </c>
      <c r="D36" s="60">
        <v>0</v>
      </c>
      <c r="E36" s="13"/>
      <c r="F36" s="13"/>
      <c r="G36" s="13"/>
      <c r="H36" s="13"/>
      <c r="Q36" s="3" t="e">
        <f>+Sheet1!#REF!</f>
        <v>#REF!</v>
      </c>
      <c r="R36" s="13">
        <f t="shared" si="0"/>
        <v>12976.66</v>
      </c>
    </row>
    <row r="37" spans="1:18" x14ac:dyDescent="0.2">
      <c r="A37" s="59">
        <v>9131.0400000000009</v>
      </c>
      <c r="B37" s="60">
        <v>0</v>
      </c>
      <c r="C37" s="60">
        <v>0</v>
      </c>
      <c r="D37" s="60">
        <v>0</v>
      </c>
      <c r="E37" s="13"/>
      <c r="F37" s="13"/>
      <c r="G37" s="13"/>
      <c r="H37" s="13"/>
      <c r="Q37" s="3" t="e">
        <f>+Sheet1!#REF!</f>
        <v>#REF!</v>
      </c>
      <c r="R37" s="13">
        <f t="shared" si="0"/>
        <v>0</v>
      </c>
    </row>
    <row r="38" spans="1:18" x14ac:dyDescent="0.2">
      <c r="A38" s="59">
        <v>2050.06</v>
      </c>
      <c r="B38" s="60">
        <v>0</v>
      </c>
      <c r="C38" s="60">
        <v>0</v>
      </c>
      <c r="D38" s="60">
        <v>0</v>
      </c>
      <c r="E38" s="13"/>
      <c r="F38" s="13"/>
      <c r="G38" s="13"/>
      <c r="H38" s="13"/>
      <c r="Q38" s="3" t="e">
        <f>+Sheet1!#REF!</f>
        <v>#REF!</v>
      </c>
      <c r="R38" s="13">
        <f t="shared" si="0"/>
        <v>0</v>
      </c>
    </row>
    <row r="39" spans="1:18" x14ac:dyDescent="0.2">
      <c r="A39" s="59">
        <v>2050.06</v>
      </c>
      <c r="B39" s="60">
        <v>0</v>
      </c>
      <c r="C39" s="60">
        <v>0</v>
      </c>
      <c r="D39" s="60">
        <v>0</v>
      </c>
      <c r="E39" s="13"/>
      <c r="F39" s="13"/>
      <c r="G39" s="13"/>
      <c r="H39" s="13"/>
      <c r="Q39" s="3" t="e">
        <f>+Sheet1!#REF!</f>
        <v>#REF!</v>
      </c>
      <c r="R39" s="13">
        <f t="shared" si="0"/>
        <v>0</v>
      </c>
    </row>
    <row r="40" spans="1:18" x14ac:dyDescent="0.2">
      <c r="A40" s="59">
        <v>3295.49</v>
      </c>
      <c r="B40" s="60">
        <v>0</v>
      </c>
      <c r="C40" s="60">
        <v>0</v>
      </c>
      <c r="D40" s="60">
        <v>0</v>
      </c>
      <c r="E40" s="13"/>
      <c r="F40" s="13"/>
      <c r="G40" s="13"/>
      <c r="H40" s="13"/>
      <c r="Q40" s="3" t="e">
        <f>+Sheet1!#REF!</f>
        <v>#REF!</v>
      </c>
      <c r="R40" s="13">
        <f t="shared" si="0"/>
        <v>0</v>
      </c>
    </row>
    <row r="41" spans="1:18" x14ac:dyDescent="0.2">
      <c r="A41" s="59">
        <v>3295.49</v>
      </c>
      <c r="B41" s="60">
        <v>0</v>
      </c>
      <c r="C41" s="60">
        <v>0</v>
      </c>
      <c r="D41" s="60">
        <v>0</v>
      </c>
      <c r="E41" s="13"/>
      <c r="F41" s="13"/>
      <c r="G41" s="13"/>
      <c r="H41" s="13"/>
      <c r="Q41" s="3" t="e">
        <f>+Sheet1!#REF!</f>
        <v>#REF!</v>
      </c>
      <c r="R41" s="13">
        <f t="shared" si="0"/>
        <v>0</v>
      </c>
    </row>
    <row r="42" spans="1:18" x14ac:dyDescent="0.2">
      <c r="A42" s="59">
        <v>24907.37</v>
      </c>
      <c r="B42" s="59">
        <v>9732.5</v>
      </c>
      <c r="C42" s="59">
        <v>12976.66</v>
      </c>
      <c r="D42" s="60">
        <v>0</v>
      </c>
      <c r="E42" s="13"/>
      <c r="F42" s="13"/>
      <c r="G42" s="13"/>
      <c r="H42" s="13"/>
      <c r="Q42" s="3" t="e">
        <f>+Sheet1!#REF!</f>
        <v>#REF!</v>
      </c>
      <c r="R42" s="13">
        <f t="shared" si="0"/>
        <v>0</v>
      </c>
    </row>
    <row r="43" spans="1:18" x14ac:dyDescent="0.2">
      <c r="A43" s="59">
        <v>22109.38</v>
      </c>
      <c r="B43" s="60">
        <v>0</v>
      </c>
      <c r="C43" s="60">
        <v>0</v>
      </c>
      <c r="D43" s="60">
        <v>0</v>
      </c>
      <c r="E43" s="13"/>
      <c r="F43" s="13"/>
      <c r="G43" s="13"/>
      <c r="H43" s="13"/>
      <c r="Q43" s="3" t="e">
        <f>+Sheet1!#REF!</f>
        <v>#REF!</v>
      </c>
      <c r="R43" s="13">
        <f t="shared" si="0"/>
        <v>12976.66</v>
      </c>
    </row>
    <row r="44" spans="1:18" x14ac:dyDescent="0.2">
      <c r="A44" s="59">
        <v>2797.99</v>
      </c>
      <c r="B44" s="60">
        <v>0</v>
      </c>
      <c r="C44" s="60">
        <v>0</v>
      </c>
      <c r="D44" s="60">
        <v>0</v>
      </c>
      <c r="E44" s="13"/>
      <c r="F44" s="13"/>
      <c r="G44" s="13"/>
      <c r="H44" s="13"/>
      <c r="Q44" s="3" t="e">
        <f>+Sheet1!#REF!</f>
        <v>#REF!</v>
      </c>
      <c r="R44" s="13">
        <f t="shared" si="0"/>
        <v>0</v>
      </c>
    </row>
    <row r="45" spans="1:18" x14ac:dyDescent="0.2">
      <c r="A45" s="60">
        <v>0</v>
      </c>
      <c r="B45" s="59">
        <v>9732.5</v>
      </c>
      <c r="C45" s="59">
        <v>12976.66</v>
      </c>
      <c r="D45" s="60">
        <v>0</v>
      </c>
      <c r="E45" s="13"/>
      <c r="F45" s="13"/>
      <c r="G45" s="13"/>
      <c r="H45" s="13"/>
      <c r="Q45" s="3" t="e">
        <f>+Sheet1!#REF!</f>
        <v>#REF!</v>
      </c>
      <c r="R45" s="13">
        <f t="shared" si="0"/>
        <v>0</v>
      </c>
    </row>
    <row r="46" spans="1:18" x14ac:dyDescent="0.2">
      <c r="A46" s="59">
        <v>5219.41</v>
      </c>
      <c r="B46" s="59">
        <v>150859.37</v>
      </c>
      <c r="C46" s="59">
        <v>116714.2</v>
      </c>
      <c r="D46" s="60">
        <v>0</v>
      </c>
      <c r="E46" s="13"/>
      <c r="F46" s="13"/>
      <c r="G46" s="13"/>
      <c r="H46" s="13"/>
      <c r="Q46" s="3" t="e">
        <f>+Sheet1!#REF!</f>
        <v>#REF!</v>
      </c>
      <c r="R46" s="13">
        <f t="shared" si="0"/>
        <v>12976.66</v>
      </c>
    </row>
    <row r="47" spans="1:18" x14ac:dyDescent="0.2">
      <c r="A47" s="59">
        <v>5219.41</v>
      </c>
      <c r="B47" s="59">
        <v>25154.85</v>
      </c>
      <c r="C47" s="60">
        <v>0</v>
      </c>
      <c r="D47" s="60">
        <v>0</v>
      </c>
      <c r="E47" s="13"/>
      <c r="F47" s="13"/>
      <c r="G47" s="13"/>
      <c r="H47" s="13"/>
      <c r="Q47" s="3" t="e">
        <f>+Sheet1!#REF!</f>
        <v>#REF!</v>
      </c>
      <c r="R47" s="13">
        <f t="shared" si="0"/>
        <v>116714.2</v>
      </c>
    </row>
    <row r="48" spans="1:18" x14ac:dyDescent="0.2">
      <c r="A48" s="60">
        <v>0</v>
      </c>
      <c r="B48" s="59">
        <v>20979.33</v>
      </c>
      <c r="C48" s="60">
        <v>0</v>
      </c>
      <c r="D48" s="60">
        <v>0</v>
      </c>
      <c r="E48" s="13"/>
      <c r="F48" s="13"/>
      <c r="G48" s="13"/>
      <c r="H48" s="13"/>
      <c r="Q48" s="3" t="e">
        <f>+Sheet1!#REF!</f>
        <v>#REF!</v>
      </c>
      <c r="R48" s="13">
        <f t="shared" si="0"/>
        <v>0</v>
      </c>
    </row>
    <row r="49" spans="1:18" x14ac:dyDescent="0.2">
      <c r="A49" s="59">
        <v>5219.41</v>
      </c>
      <c r="B49" s="59">
        <v>4175.5200000000004</v>
      </c>
      <c r="C49" s="60">
        <v>0</v>
      </c>
      <c r="D49" s="60">
        <v>0</v>
      </c>
      <c r="E49" s="13"/>
      <c r="G49" s="13"/>
      <c r="H49" s="13"/>
      <c r="Q49" s="3" t="e">
        <f>+Sheet1!#REF!</f>
        <v>#REF!</v>
      </c>
      <c r="R49" s="13">
        <f t="shared" si="0"/>
        <v>0</v>
      </c>
    </row>
    <row r="50" spans="1:18" x14ac:dyDescent="0.2">
      <c r="A50" s="60">
        <v>0</v>
      </c>
      <c r="B50" s="59">
        <v>30921.06</v>
      </c>
      <c r="C50" s="60">
        <v>0</v>
      </c>
      <c r="D50" s="60">
        <v>0</v>
      </c>
      <c r="E50" s="13"/>
      <c r="F50" s="13"/>
      <c r="G50" s="13"/>
      <c r="H50" s="13"/>
      <c r="Q50" s="3" t="e">
        <f>+Sheet1!#REF!</f>
        <v>#REF!</v>
      </c>
      <c r="R50" s="13">
        <f t="shared" si="0"/>
        <v>0</v>
      </c>
    </row>
    <row r="51" spans="1:18" x14ac:dyDescent="0.2">
      <c r="A51" s="60">
        <v>0</v>
      </c>
      <c r="B51" s="59">
        <v>9660.07</v>
      </c>
      <c r="C51" s="60">
        <v>0</v>
      </c>
      <c r="D51" s="60">
        <v>0</v>
      </c>
      <c r="E51" s="13"/>
      <c r="F51" s="13"/>
      <c r="G51" s="13"/>
      <c r="H51" s="13"/>
      <c r="Q51" s="3" t="e">
        <f>+Sheet1!#REF!</f>
        <v>#REF!</v>
      </c>
      <c r="R51" s="13">
        <f t="shared" si="0"/>
        <v>0</v>
      </c>
    </row>
    <row r="52" spans="1:18" x14ac:dyDescent="0.2">
      <c r="A52" s="60">
        <v>0</v>
      </c>
      <c r="B52" s="59">
        <v>14037.75</v>
      </c>
      <c r="C52" s="60">
        <v>0</v>
      </c>
      <c r="D52" s="60">
        <v>0</v>
      </c>
      <c r="E52" s="13"/>
      <c r="F52" s="13"/>
      <c r="G52" s="13"/>
      <c r="H52" s="13"/>
      <c r="Q52" s="3" t="e">
        <f>+Sheet1!#REF!</f>
        <v>#REF!</v>
      </c>
      <c r="R52" s="13">
        <f t="shared" si="0"/>
        <v>0</v>
      </c>
    </row>
    <row r="53" spans="1:18" x14ac:dyDescent="0.2">
      <c r="A53" s="60">
        <v>0</v>
      </c>
      <c r="B53" s="59">
        <v>7223.24</v>
      </c>
      <c r="C53" s="60">
        <v>0</v>
      </c>
      <c r="D53" s="60">
        <v>0</v>
      </c>
      <c r="E53" s="13"/>
      <c r="F53" s="13"/>
      <c r="G53" s="13"/>
      <c r="H53" s="13"/>
      <c r="Q53" s="3" t="e">
        <f>+Sheet1!#REF!</f>
        <v>#REF!</v>
      </c>
      <c r="R53" s="13">
        <f t="shared" si="0"/>
        <v>0</v>
      </c>
    </row>
    <row r="54" spans="1:18" x14ac:dyDescent="0.2">
      <c r="A54" s="60">
        <v>0</v>
      </c>
      <c r="B54" s="59">
        <v>55008.03</v>
      </c>
      <c r="C54" s="59">
        <v>20779.29</v>
      </c>
      <c r="D54" s="60">
        <v>0</v>
      </c>
      <c r="E54" s="13"/>
      <c r="F54" s="13"/>
      <c r="G54" s="13"/>
      <c r="H54" s="13"/>
      <c r="Q54" s="3" t="e">
        <f>+Sheet1!#REF!</f>
        <v>#REF!</v>
      </c>
      <c r="R54" s="13">
        <f t="shared" si="0"/>
        <v>0</v>
      </c>
    </row>
    <row r="55" spans="1:18" x14ac:dyDescent="0.2">
      <c r="A55" s="60">
        <v>0</v>
      </c>
      <c r="B55" s="60">
        <v>0</v>
      </c>
      <c r="C55" s="59">
        <v>15307.04</v>
      </c>
      <c r="D55" s="60">
        <v>0</v>
      </c>
      <c r="E55" s="13"/>
      <c r="F55" s="13"/>
      <c r="G55" s="13"/>
      <c r="H55" s="13"/>
      <c r="Q55" s="3" t="e">
        <f>+Sheet1!#REF!</f>
        <v>#REF!</v>
      </c>
      <c r="R55" s="13">
        <f t="shared" si="0"/>
        <v>20779.29</v>
      </c>
    </row>
    <row r="56" spans="1:18" x14ac:dyDescent="0.2">
      <c r="A56" s="60">
        <v>0</v>
      </c>
      <c r="B56" s="59">
        <v>16416.75</v>
      </c>
      <c r="C56" s="59">
        <v>5472.25</v>
      </c>
      <c r="D56" s="60">
        <v>0</v>
      </c>
      <c r="E56" s="13"/>
      <c r="F56" s="13"/>
      <c r="G56" s="13"/>
      <c r="H56" s="13"/>
      <c r="Q56" s="3" t="e">
        <f>+Sheet1!#REF!</f>
        <v>#REF!</v>
      </c>
      <c r="R56" s="13">
        <f t="shared" si="0"/>
        <v>15307.04</v>
      </c>
    </row>
    <row r="57" spans="1:18" x14ac:dyDescent="0.2">
      <c r="A57" s="60">
        <v>0</v>
      </c>
      <c r="B57" s="59">
        <v>38591.279999999999</v>
      </c>
      <c r="C57" s="60">
        <v>0</v>
      </c>
      <c r="D57" s="60">
        <v>0</v>
      </c>
      <c r="E57" s="13"/>
      <c r="F57" s="13"/>
      <c r="G57" s="13"/>
      <c r="H57" s="13"/>
      <c r="Q57" s="3" t="e">
        <f>+Sheet1!#REF!</f>
        <v>#REF!</v>
      </c>
      <c r="R57" s="13">
        <f t="shared" si="0"/>
        <v>5472.25</v>
      </c>
    </row>
    <row r="58" spans="1:18" x14ac:dyDescent="0.2">
      <c r="A58" s="60">
        <v>0</v>
      </c>
      <c r="B58" s="59">
        <v>15631.49</v>
      </c>
      <c r="C58" s="59">
        <v>4838.59</v>
      </c>
      <c r="D58" s="60">
        <v>0</v>
      </c>
      <c r="E58" s="13"/>
      <c r="F58" s="13"/>
      <c r="G58" s="13"/>
      <c r="H58" s="13"/>
      <c r="Q58" s="3" t="e">
        <f>+Sheet1!#REF!</f>
        <v>#REF!</v>
      </c>
      <c r="R58" s="13">
        <f t="shared" si="0"/>
        <v>0</v>
      </c>
    </row>
    <row r="59" spans="1:18" x14ac:dyDescent="0.2">
      <c r="A59" s="60">
        <v>0</v>
      </c>
      <c r="B59" s="60">
        <v>0</v>
      </c>
      <c r="C59" s="59">
        <v>4037.55</v>
      </c>
      <c r="D59" s="60">
        <v>0</v>
      </c>
      <c r="E59" s="13"/>
      <c r="F59" s="13"/>
      <c r="G59" s="13"/>
      <c r="H59" s="13"/>
      <c r="Q59" s="3" t="e">
        <f>+Sheet1!#REF!</f>
        <v>#REF!</v>
      </c>
      <c r="R59" s="13">
        <f t="shared" si="0"/>
        <v>4838.59</v>
      </c>
    </row>
    <row r="60" spans="1:18" x14ac:dyDescent="0.2">
      <c r="A60" s="60">
        <v>0</v>
      </c>
      <c r="B60" s="59">
        <v>7209.37</v>
      </c>
      <c r="C60" s="60">
        <v>801.04</v>
      </c>
      <c r="D60" s="60">
        <v>0</v>
      </c>
      <c r="E60" s="13"/>
      <c r="F60" s="13"/>
      <c r="G60" s="13"/>
      <c r="H60" s="13"/>
      <c r="Q60" s="3" t="e">
        <f>+Sheet1!#REF!</f>
        <v>#REF!</v>
      </c>
      <c r="R60" s="13">
        <f t="shared" si="0"/>
        <v>4037.55</v>
      </c>
    </row>
    <row r="61" spans="1:18" x14ac:dyDescent="0.2">
      <c r="A61" s="60">
        <v>0</v>
      </c>
      <c r="B61" s="59">
        <v>8422.1200000000008</v>
      </c>
      <c r="C61" s="60">
        <v>0</v>
      </c>
      <c r="D61" s="60">
        <v>0</v>
      </c>
      <c r="E61" s="13"/>
      <c r="F61" s="13"/>
      <c r="G61" s="13"/>
      <c r="H61" s="13"/>
      <c r="Q61" s="3" t="e">
        <f>+Sheet1!#REF!</f>
        <v>#REF!</v>
      </c>
      <c r="R61" s="13">
        <f t="shared" si="0"/>
        <v>801.04</v>
      </c>
    </row>
    <row r="62" spans="1:18" x14ac:dyDescent="0.2">
      <c r="A62" s="60">
        <v>0</v>
      </c>
      <c r="B62" s="59">
        <v>21791.75</v>
      </c>
      <c r="C62" s="59">
        <v>33648.32</v>
      </c>
      <c r="D62" s="60">
        <v>0</v>
      </c>
      <c r="E62" s="13"/>
      <c r="F62" s="13"/>
      <c r="G62" s="13"/>
      <c r="H62" s="13"/>
      <c r="Q62" s="3" t="e">
        <f>+Sheet1!#REF!</f>
        <v>#REF!</v>
      </c>
      <c r="R62" s="13">
        <f t="shared" si="0"/>
        <v>0</v>
      </c>
    </row>
    <row r="63" spans="1:18" x14ac:dyDescent="0.2">
      <c r="A63" s="60">
        <v>0</v>
      </c>
      <c r="B63" s="60">
        <v>0</v>
      </c>
      <c r="C63" s="59">
        <v>15210.63</v>
      </c>
      <c r="D63" s="60">
        <v>0</v>
      </c>
      <c r="F63" s="13"/>
      <c r="G63" s="13"/>
      <c r="H63" s="13"/>
      <c r="Q63" s="3" t="e">
        <f>+Sheet1!#REF!</f>
        <v>#REF!</v>
      </c>
      <c r="R63" s="13">
        <f t="shared" si="0"/>
        <v>33648.32</v>
      </c>
    </row>
    <row r="64" spans="1:18" x14ac:dyDescent="0.2">
      <c r="A64" s="60">
        <v>0</v>
      </c>
      <c r="B64" s="60">
        <v>0</v>
      </c>
      <c r="C64" s="59">
        <v>18437.689999999999</v>
      </c>
      <c r="D64" s="60">
        <v>0</v>
      </c>
      <c r="E64" s="13"/>
      <c r="F64" s="13"/>
      <c r="G64" s="13"/>
      <c r="H64" s="13"/>
      <c r="Q64" s="3" t="e">
        <f>+Sheet1!#REF!</f>
        <v>#REF!</v>
      </c>
      <c r="R64" s="13">
        <f t="shared" si="0"/>
        <v>15210.63</v>
      </c>
    </row>
    <row r="65" spans="1:18" x14ac:dyDescent="0.2">
      <c r="A65" s="60">
        <v>0</v>
      </c>
      <c r="B65" s="59">
        <v>21791.75</v>
      </c>
      <c r="C65" s="60">
        <v>0</v>
      </c>
      <c r="D65" s="60">
        <v>0</v>
      </c>
      <c r="E65" s="13"/>
      <c r="F65" s="13"/>
      <c r="G65" s="13"/>
      <c r="H65" s="13"/>
      <c r="Q65" s="3" t="e">
        <f>+Sheet1!#REF!</f>
        <v>#REF!</v>
      </c>
      <c r="R65" s="13">
        <f t="shared" si="0"/>
        <v>18437.689999999999</v>
      </c>
    </row>
    <row r="66" spans="1:18" x14ac:dyDescent="0.2">
      <c r="A66" s="60">
        <v>0</v>
      </c>
      <c r="B66" s="59">
        <v>2352.19</v>
      </c>
      <c r="C66" s="59">
        <v>2984.42</v>
      </c>
      <c r="D66" s="60">
        <v>0</v>
      </c>
      <c r="F66" s="13"/>
      <c r="G66" s="13"/>
      <c r="H66" s="13"/>
      <c r="Q66" s="3" t="e">
        <f>+Sheet1!#REF!</f>
        <v>#REF!</v>
      </c>
      <c r="R66" s="13">
        <f t="shared" si="0"/>
        <v>0</v>
      </c>
    </row>
    <row r="67" spans="1:18" x14ac:dyDescent="0.2">
      <c r="A67" s="60">
        <v>0</v>
      </c>
      <c r="B67" s="60">
        <v>0</v>
      </c>
      <c r="C67" s="59">
        <v>1033.83</v>
      </c>
      <c r="D67" s="60">
        <v>0</v>
      </c>
      <c r="E67" s="13"/>
      <c r="F67" s="13"/>
      <c r="G67" s="13"/>
      <c r="H67" s="13"/>
      <c r="Q67" s="3" t="e">
        <f>+Sheet1!#REF!</f>
        <v>#REF!</v>
      </c>
      <c r="R67" s="13">
        <f t="shared" ref="R67:R76" si="1">C66+D66</f>
        <v>2984.42</v>
      </c>
    </row>
    <row r="68" spans="1:18" x14ac:dyDescent="0.2">
      <c r="A68" s="60">
        <v>0</v>
      </c>
      <c r="B68" s="60">
        <v>0</v>
      </c>
      <c r="C68" s="59">
        <v>1950.59</v>
      </c>
      <c r="D68" s="60">
        <v>0</v>
      </c>
      <c r="E68" s="13"/>
      <c r="F68" s="13"/>
      <c r="G68" s="13"/>
      <c r="H68" s="13"/>
      <c r="Q68" s="3" t="e">
        <f>+Sheet1!#REF!</f>
        <v>#REF!</v>
      </c>
      <c r="R68" s="13">
        <f t="shared" si="1"/>
        <v>1033.83</v>
      </c>
    </row>
    <row r="69" spans="1:18" x14ac:dyDescent="0.2">
      <c r="A69" s="60">
        <v>0</v>
      </c>
      <c r="B69" s="59">
        <v>2352.19</v>
      </c>
      <c r="C69" s="60">
        <v>0</v>
      </c>
      <c r="D69" s="60">
        <v>0</v>
      </c>
      <c r="F69" s="13"/>
      <c r="G69" s="13"/>
      <c r="H69" s="13"/>
      <c r="Q69" s="3" t="e">
        <f>+Sheet1!#REF!</f>
        <v>#REF!</v>
      </c>
      <c r="R69" s="13">
        <f t="shared" si="1"/>
        <v>1950.59</v>
      </c>
    </row>
    <row r="70" spans="1:18" x14ac:dyDescent="0.2">
      <c r="A70" s="60">
        <v>0</v>
      </c>
      <c r="B70" s="60">
        <v>0</v>
      </c>
      <c r="C70" s="59">
        <v>54463.58</v>
      </c>
      <c r="D70" s="60">
        <v>0</v>
      </c>
      <c r="E70" s="13"/>
      <c r="F70" s="13"/>
      <c r="H70" s="13"/>
      <c r="I70" s="1"/>
      <c r="Q70" s="3" t="e">
        <f>+Sheet1!#REF!</f>
        <v>#REF!</v>
      </c>
      <c r="R70" s="13">
        <f t="shared" si="1"/>
        <v>0</v>
      </c>
    </row>
    <row r="71" spans="1:18" x14ac:dyDescent="0.2">
      <c r="A71" s="60">
        <v>0</v>
      </c>
      <c r="B71" s="60">
        <v>0</v>
      </c>
      <c r="C71" s="59">
        <v>13811.75</v>
      </c>
      <c r="D71" s="60">
        <v>0</v>
      </c>
      <c r="E71" s="13"/>
      <c r="F71" s="13"/>
      <c r="G71" s="13"/>
      <c r="H71" s="13"/>
      <c r="I71" s="1"/>
      <c r="Q71" s="3" t="e">
        <f>+Sheet1!#REF!</f>
        <v>#REF!</v>
      </c>
      <c r="R71" s="13">
        <f t="shared" si="1"/>
        <v>54463.58</v>
      </c>
    </row>
    <row r="72" spans="1:18" x14ac:dyDescent="0.2">
      <c r="A72" s="60">
        <v>0</v>
      </c>
      <c r="B72" s="60">
        <v>0</v>
      </c>
      <c r="C72" s="59">
        <v>18317.5</v>
      </c>
      <c r="D72" s="60">
        <v>0</v>
      </c>
      <c r="E72" s="13"/>
      <c r="F72" s="13"/>
      <c r="G72" s="13"/>
      <c r="H72" s="13"/>
      <c r="I72" s="1"/>
      <c r="Q72" s="3" t="e">
        <f>+Sheet1!#REF!</f>
        <v>#REF!</v>
      </c>
      <c r="R72" s="13">
        <f t="shared" si="1"/>
        <v>13811.75</v>
      </c>
    </row>
    <row r="73" spans="1:18" x14ac:dyDescent="0.2">
      <c r="A73" s="60">
        <v>0</v>
      </c>
      <c r="B73" s="60">
        <v>0</v>
      </c>
      <c r="C73" s="59">
        <v>12635.12</v>
      </c>
      <c r="D73" s="60">
        <v>0</v>
      </c>
      <c r="E73" s="13"/>
      <c r="F73" s="13"/>
      <c r="G73" s="13"/>
      <c r="H73" s="13"/>
      <c r="I73" s="1"/>
      <c r="Q73" s="3" t="e">
        <f>+Sheet1!#REF!</f>
        <v>#REF!</v>
      </c>
      <c r="R73" s="13">
        <f t="shared" si="1"/>
        <v>18317.5</v>
      </c>
    </row>
    <row r="74" spans="1:18" x14ac:dyDescent="0.2">
      <c r="A74" s="60">
        <v>0</v>
      </c>
      <c r="B74" s="60">
        <v>0</v>
      </c>
      <c r="C74" s="59">
        <v>9699.2099999999991</v>
      </c>
      <c r="D74" s="60">
        <v>0</v>
      </c>
      <c r="E74" s="13"/>
      <c r="F74" s="13"/>
      <c r="G74" s="13"/>
      <c r="H74" s="13"/>
      <c r="I74" s="1"/>
      <c r="Q74" s="3" t="e">
        <f>+Sheet1!#REF!</f>
        <v>#REF!</v>
      </c>
      <c r="R74" s="13">
        <f t="shared" si="1"/>
        <v>12635.12</v>
      </c>
    </row>
    <row r="75" spans="1:18" s="2" customFormat="1" x14ac:dyDescent="0.2">
      <c r="A75" s="63">
        <v>1608.0300000000002</v>
      </c>
      <c r="B75" s="63">
        <v>9012.3050000000003</v>
      </c>
      <c r="C75" s="63">
        <v>187949.27</v>
      </c>
      <c r="D75" s="63">
        <v>145538.44</v>
      </c>
      <c r="E75" s="3"/>
      <c r="F75" s="3"/>
      <c r="G75" s="3"/>
      <c r="H75" s="3"/>
      <c r="I75" s="2">
        <v>261.38</v>
      </c>
      <c r="J75" s="3">
        <f>A75+I75</f>
        <v>1869.4100000000003</v>
      </c>
      <c r="M75" s="3">
        <f>D75-I75</f>
        <v>145277.06</v>
      </c>
      <c r="Q75" s="3" t="e">
        <f>+Sheet1!#REF!</f>
        <v>#REF!</v>
      </c>
      <c r="R75" s="3">
        <f t="shared" si="1"/>
        <v>9699.2099999999991</v>
      </c>
    </row>
    <row r="76" spans="1:18" x14ac:dyDescent="0.2">
      <c r="A76" s="60">
        <v>0</v>
      </c>
      <c r="B76" s="59">
        <v>7572.8</v>
      </c>
      <c r="C76" s="59">
        <v>47663.96</v>
      </c>
      <c r="D76" s="60">
        <v>0</v>
      </c>
      <c r="E76" s="13"/>
      <c r="F76" s="13"/>
      <c r="G76" s="13"/>
      <c r="H76" s="13"/>
      <c r="I76" s="1"/>
      <c r="J76" s="1"/>
      <c r="Q76" s="3" t="e">
        <f>+Sheet1!#REF!</f>
        <v>#REF!</v>
      </c>
      <c r="R76" s="13">
        <f t="shared" si="1"/>
        <v>333487.70999999996</v>
      </c>
    </row>
    <row r="77" spans="1:18" x14ac:dyDescent="0.2">
      <c r="A77" s="60">
        <v>0</v>
      </c>
      <c r="B77" s="59">
        <v>7572.8</v>
      </c>
      <c r="C77" s="60">
        <v>0</v>
      </c>
      <c r="D77" s="60">
        <v>0</v>
      </c>
      <c r="E77" s="13"/>
      <c r="F77" s="13"/>
      <c r="G77" s="13"/>
      <c r="H77" s="13"/>
      <c r="I77" s="1"/>
      <c r="J77" s="1"/>
      <c r="Q77" s="3" t="e">
        <f>+Sheet1!#REF!</f>
        <v>#REF!</v>
      </c>
    </row>
    <row r="78" spans="1:18" x14ac:dyDescent="0.2">
      <c r="A78" s="60">
        <v>0</v>
      </c>
      <c r="B78" s="60">
        <v>0</v>
      </c>
      <c r="C78" s="59">
        <v>25855.13</v>
      </c>
      <c r="D78" s="60">
        <v>0</v>
      </c>
      <c r="E78" s="13"/>
      <c r="F78" s="13"/>
      <c r="G78" s="13"/>
      <c r="H78" s="13"/>
      <c r="I78" s="1"/>
      <c r="Q78" s="3" t="e">
        <f>+Sheet1!#REF!</f>
        <v>#REF!</v>
      </c>
    </row>
    <row r="79" spans="1:18" x14ac:dyDescent="0.2">
      <c r="A79" s="60">
        <v>0</v>
      </c>
      <c r="B79" s="60">
        <v>0</v>
      </c>
      <c r="C79" s="59">
        <v>21808.83</v>
      </c>
      <c r="D79" s="60">
        <v>0</v>
      </c>
      <c r="E79" s="13"/>
      <c r="F79" s="13"/>
      <c r="G79" s="13"/>
      <c r="H79" s="13"/>
      <c r="I79" s="1"/>
      <c r="Q79" s="3" t="e">
        <f>+Sheet1!#REF!</f>
        <v>#REF!</v>
      </c>
    </row>
    <row r="80" spans="1:18" x14ac:dyDescent="0.2">
      <c r="A80" s="60">
        <v>0</v>
      </c>
      <c r="B80" s="60">
        <v>0</v>
      </c>
      <c r="C80" s="59">
        <v>57618.98</v>
      </c>
      <c r="D80" s="60">
        <v>140.19999999999999</v>
      </c>
      <c r="E80" s="13"/>
      <c r="F80" s="13"/>
      <c r="G80" s="13"/>
      <c r="H80" s="13"/>
      <c r="I80" s="1"/>
      <c r="Q80" s="3" t="e">
        <f>+Sheet1!#REF!</f>
        <v>#REF!</v>
      </c>
    </row>
    <row r="81" spans="1:17" x14ac:dyDescent="0.2">
      <c r="A81" s="60">
        <v>0</v>
      </c>
      <c r="B81" s="60">
        <v>0</v>
      </c>
      <c r="C81" s="59">
        <v>1908.14</v>
      </c>
      <c r="D81" s="60">
        <v>0</v>
      </c>
      <c r="E81" s="13"/>
      <c r="F81" s="13"/>
      <c r="G81" s="13"/>
      <c r="H81" s="13"/>
      <c r="I81" s="1"/>
      <c r="J81" s="1"/>
      <c r="Q81" s="3" t="e">
        <f>+Sheet1!#REF!</f>
        <v>#REF!</v>
      </c>
    </row>
    <row r="82" spans="1:17" x14ac:dyDescent="0.2">
      <c r="A82" s="60">
        <v>0</v>
      </c>
      <c r="B82" s="60">
        <v>0</v>
      </c>
      <c r="C82" s="59">
        <v>11514.51</v>
      </c>
      <c r="D82" s="60">
        <v>0</v>
      </c>
      <c r="E82" s="13"/>
      <c r="F82" s="13"/>
      <c r="G82" s="13"/>
      <c r="H82" s="13"/>
      <c r="I82" s="1"/>
      <c r="Q82" s="3" t="e">
        <f>+Sheet1!#REF!</f>
        <v>#REF!</v>
      </c>
    </row>
    <row r="83" spans="1:17" x14ac:dyDescent="0.2">
      <c r="A83" s="60">
        <v>0</v>
      </c>
      <c r="B83" s="60">
        <v>0</v>
      </c>
      <c r="C83" s="59">
        <v>18951.03</v>
      </c>
      <c r="D83" s="60">
        <v>0</v>
      </c>
      <c r="E83" s="13"/>
      <c r="F83" s="13"/>
      <c r="G83" s="13"/>
      <c r="H83" s="13"/>
      <c r="J83" s="1"/>
      <c r="Q83" s="3" t="e">
        <f>+Sheet1!#REF!</f>
        <v>#REF!</v>
      </c>
    </row>
    <row r="84" spans="1:17" x14ac:dyDescent="0.2">
      <c r="A84" s="60">
        <v>0</v>
      </c>
      <c r="B84" s="60">
        <v>0</v>
      </c>
      <c r="C84" s="59">
        <v>8606.19</v>
      </c>
      <c r="D84" s="60">
        <v>0</v>
      </c>
      <c r="E84" s="13"/>
      <c r="F84" s="13"/>
      <c r="G84" s="13"/>
      <c r="H84" s="13"/>
      <c r="J84" s="1"/>
      <c r="Q84" s="3" t="e">
        <f>+Sheet1!#REF!</f>
        <v>#REF!</v>
      </c>
    </row>
    <row r="85" spans="1:17" x14ac:dyDescent="0.2">
      <c r="A85" s="60">
        <v>0</v>
      </c>
      <c r="B85" s="60">
        <v>0</v>
      </c>
      <c r="C85" s="59">
        <v>2496.4</v>
      </c>
      <c r="D85" s="60">
        <v>0</v>
      </c>
      <c r="E85" s="13"/>
      <c r="F85" s="13"/>
      <c r="G85" s="13"/>
      <c r="H85" s="13"/>
      <c r="J85" s="1"/>
      <c r="Q85" s="3" t="e">
        <f>+Sheet1!#REF!</f>
        <v>#REF!</v>
      </c>
    </row>
    <row r="86" spans="1:17" x14ac:dyDescent="0.2">
      <c r="A86" s="60">
        <v>0</v>
      </c>
      <c r="B86" s="60">
        <v>0</v>
      </c>
      <c r="C86" s="59">
        <v>10121.11</v>
      </c>
      <c r="D86" s="60">
        <v>0</v>
      </c>
      <c r="E86" s="13"/>
      <c r="F86" s="13"/>
      <c r="G86" s="13"/>
      <c r="H86" s="13"/>
      <c r="J86" s="1"/>
      <c r="Q86" s="3" t="e">
        <f>+Sheet1!#REF!</f>
        <v>#REF!</v>
      </c>
    </row>
    <row r="87" spans="1:17" x14ac:dyDescent="0.2">
      <c r="A87" s="60">
        <v>0</v>
      </c>
      <c r="B87" s="60">
        <v>0</v>
      </c>
      <c r="C87" s="59">
        <v>2001.63</v>
      </c>
      <c r="D87" s="60">
        <v>0</v>
      </c>
      <c r="E87" s="13"/>
      <c r="F87" s="13"/>
      <c r="G87" s="13"/>
      <c r="H87" s="13"/>
      <c r="I87" s="1"/>
      <c r="J87" s="1"/>
      <c r="K87" s="1"/>
      <c r="Q87" s="3" t="e">
        <f>+Sheet1!#REF!</f>
        <v>#REF!</v>
      </c>
    </row>
    <row r="88" spans="1:17" x14ac:dyDescent="0.2">
      <c r="A88" s="60">
        <v>0</v>
      </c>
      <c r="B88" s="60">
        <v>0</v>
      </c>
      <c r="C88" s="60">
        <v>701.02</v>
      </c>
      <c r="D88" s="60">
        <v>140.19999999999999</v>
      </c>
      <c r="E88" s="13"/>
      <c r="F88" s="13"/>
      <c r="G88" s="13"/>
      <c r="H88" s="13"/>
      <c r="J88" s="1"/>
      <c r="K88" s="1"/>
      <c r="Q88" s="3" t="e">
        <f>+Sheet1!#REF!</f>
        <v>#REF!</v>
      </c>
    </row>
    <row r="89" spans="1:17" x14ac:dyDescent="0.2">
      <c r="A89" s="60">
        <v>0</v>
      </c>
      <c r="B89" s="60">
        <v>0</v>
      </c>
      <c r="C89" s="59">
        <v>1318.95</v>
      </c>
      <c r="D89" s="60">
        <v>0</v>
      </c>
      <c r="E89" s="13"/>
      <c r="F89" s="13"/>
      <c r="G89" s="13"/>
      <c r="H89" s="13"/>
      <c r="Q89" s="3" t="e">
        <f>+Sheet1!#REF!</f>
        <v>#REF!</v>
      </c>
    </row>
    <row r="90" spans="1:17" x14ac:dyDescent="0.2">
      <c r="A90" s="60">
        <v>0</v>
      </c>
      <c r="B90" s="60">
        <v>0</v>
      </c>
      <c r="C90" s="59">
        <v>17684.82</v>
      </c>
      <c r="D90" s="60">
        <v>0</v>
      </c>
      <c r="E90" s="13"/>
      <c r="F90" s="13"/>
      <c r="G90" s="13"/>
      <c r="H90" s="13"/>
      <c r="I90" s="1"/>
      <c r="Q90" s="3" t="e">
        <f>+Sheet1!#REF!</f>
        <v>#REF!</v>
      </c>
    </row>
    <row r="91" spans="1:17" x14ac:dyDescent="0.2">
      <c r="A91" s="60">
        <v>0</v>
      </c>
      <c r="B91" s="60">
        <v>0</v>
      </c>
      <c r="C91" s="59">
        <v>17684.82</v>
      </c>
      <c r="D91" s="60">
        <v>0</v>
      </c>
      <c r="E91" s="13"/>
      <c r="F91" s="13"/>
      <c r="G91" s="13"/>
      <c r="H91" s="13"/>
      <c r="I91" s="1"/>
      <c r="J91" s="1"/>
      <c r="N91" s="1"/>
      <c r="O91" s="1"/>
      <c r="Q91" s="3" t="e">
        <f>+Sheet1!#REF!</f>
        <v>#REF!</v>
      </c>
    </row>
    <row r="92" spans="1:17" x14ac:dyDescent="0.2">
      <c r="A92" s="60">
        <v>0</v>
      </c>
      <c r="B92" s="60">
        <v>0</v>
      </c>
      <c r="C92" s="59">
        <v>54770.83</v>
      </c>
      <c r="D92" s="59">
        <v>7816.55</v>
      </c>
      <c r="F92" s="13"/>
      <c r="G92" s="13"/>
      <c r="H92" s="13"/>
      <c r="I92" s="1"/>
      <c r="Q92" s="3" t="e">
        <f>+Sheet1!#REF!</f>
        <v>#REF!</v>
      </c>
    </row>
    <row r="93" spans="1:17" x14ac:dyDescent="0.2">
      <c r="A93" s="60">
        <v>0</v>
      </c>
      <c r="B93" s="60">
        <v>0</v>
      </c>
      <c r="C93" s="60">
        <v>0</v>
      </c>
      <c r="D93" s="59">
        <v>6777.14</v>
      </c>
      <c r="E93" s="13"/>
      <c r="F93" s="13"/>
      <c r="G93" s="13"/>
      <c r="H93" s="13"/>
      <c r="I93" s="1"/>
      <c r="Q93" s="3" t="e">
        <f>+Sheet1!#REF!</f>
        <v>#REF!</v>
      </c>
    </row>
    <row r="94" spans="1:17" x14ac:dyDescent="0.2">
      <c r="A94" s="60">
        <v>0</v>
      </c>
      <c r="B94" s="60">
        <v>0</v>
      </c>
      <c r="C94" s="60">
        <v>0</v>
      </c>
      <c r="D94" s="59">
        <v>1022.73</v>
      </c>
      <c r="E94" s="13"/>
      <c r="F94" s="13"/>
      <c r="G94" s="13"/>
      <c r="H94" s="13"/>
      <c r="I94" s="1"/>
      <c r="Q94" s="3" t="e">
        <f>+Sheet1!#REF!</f>
        <v>#REF!</v>
      </c>
    </row>
    <row r="95" spans="1:17" x14ac:dyDescent="0.2">
      <c r="A95" s="60">
        <v>0</v>
      </c>
      <c r="B95" s="60">
        <v>0</v>
      </c>
      <c r="C95" s="60">
        <v>66.7</v>
      </c>
      <c r="D95" s="60">
        <v>16.68</v>
      </c>
      <c r="I95" s="1"/>
      <c r="J95" s="1"/>
      <c r="Q95" s="3" t="e">
        <f>+Sheet1!#REF!</f>
        <v>#REF!</v>
      </c>
    </row>
    <row r="96" spans="1:17" x14ac:dyDescent="0.2">
      <c r="A96" s="60">
        <v>0</v>
      </c>
      <c r="B96" s="60">
        <v>0</v>
      </c>
      <c r="C96" s="59">
        <v>10537.86</v>
      </c>
      <c r="D96" s="60">
        <v>0</v>
      </c>
      <c r="N96" s="1"/>
      <c r="O96" s="1"/>
      <c r="Q96" s="3" t="e">
        <f>+Sheet1!#REF!</f>
        <v>#REF!</v>
      </c>
    </row>
    <row r="97" spans="1:17" x14ac:dyDescent="0.2">
      <c r="A97" s="60">
        <v>0</v>
      </c>
      <c r="B97" s="60">
        <v>0</v>
      </c>
      <c r="C97" s="59">
        <v>20128</v>
      </c>
      <c r="D97" s="60">
        <v>0</v>
      </c>
      <c r="J97" s="1"/>
      <c r="Q97" s="3" t="e">
        <f>+Sheet1!#REF!</f>
        <v>#REF!</v>
      </c>
    </row>
    <row r="98" spans="1:17" x14ac:dyDescent="0.2">
      <c r="A98" s="60">
        <v>0</v>
      </c>
      <c r="B98" s="60">
        <v>0</v>
      </c>
      <c r="C98" s="59">
        <v>24038.27</v>
      </c>
      <c r="D98" s="60">
        <v>0</v>
      </c>
      <c r="I98" s="1"/>
      <c r="J98" s="1"/>
      <c r="K98" s="1"/>
      <c r="N98" s="1"/>
      <c r="O98" s="1"/>
      <c r="Q98" s="3" t="e">
        <f>+Sheet1!#REF!</f>
        <v>#REF!</v>
      </c>
    </row>
    <row r="99" spans="1:17" x14ac:dyDescent="0.2">
      <c r="A99" s="60">
        <v>0</v>
      </c>
      <c r="B99" s="60">
        <v>0</v>
      </c>
      <c r="C99" s="60">
        <v>0</v>
      </c>
      <c r="D99" s="59">
        <v>2198.0300000000002</v>
      </c>
      <c r="E99" s="13"/>
      <c r="F99" s="13"/>
      <c r="G99" s="13"/>
      <c r="H99" s="13"/>
      <c r="I99" s="1"/>
      <c r="J99" s="1"/>
      <c r="K99" s="1"/>
      <c r="N99" s="1"/>
      <c r="O99" s="1"/>
      <c r="Q99" s="3" t="e">
        <f>+Sheet1!#REF!</f>
        <v>#REF!</v>
      </c>
    </row>
    <row r="100" spans="1:17" x14ac:dyDescent="0.2">
      <c r="A100" s="60">
        <v>0</v>
      </c>
      <c r="B100" s="60">
        <v>0</v>
      </c>
      <c r="C100" s="60">
        <v>0</v>
      </c>
      <c r="D100" s="60">
        <v>728.16</v>
      </c>
      <c r="E100" s="13"/>
      <c r="F100" s="13"/>
      <c r="G100" s="13"/>
      <c r="H100" s="13"/>
      <c r="I100" s="1"/>
      <c r="J100" s="1"/>
      <c r="K100" s="1"/>
      <c r="N100" s="1"/>
      <c r="O100" s="1"/>
      <c r="Q100" s="3" t="e">
        <f>+Sheet1!#REF!</f>
        <v>#REF!</v>
      </c>
    </row>
    <row r="101" spans="1:17" x14ac:dyDescent="0.2">
      <c r="A101" s="60">
        <v>0</v>
      </c>
      <c r="B101" s="60">
        <v>0</v>
      </c>
      <c r="C101" s="60">
        <v>0</v>
      </c>
      <c r="D101" s="60">
        <v>413.97</v>
      </c>
      <c r="E101" s="1"/>
      <c r="F101" s="1"/>
      <c r="G101" s="1"/>
      <c r="H101" s="1"/>
      <c r="I101" s="1"/>
      <c r="J101" s="1"/>
      <c r="K101" s="1"/>
      <c r="N101" s="1"/>
      <c r="O101" s="1"/>
      <c r="Q101" s="3" t="e">
        <f>+Sheet1!#REF!</f>
        <v>#REF!</v>
      </c>
    </row>
    <row r="102" spans="1:17" x14ac:dyDescent="0.2">
      <c r="A102" s="60">
        <v>0</v>
      </c>
      <c r="B102" s="60">
        <v>0</v>
      </c>
      <c r="C102" s="60">
        <v>0</v>
      </c>
      <c r="D102" s="60">
        <v>259.56</v>
      </c>
      <c r="E102" s="1"/>
      <c r="F102" s="1"/>
      <c r="G102" s="1"/>
      <c r="H102" s="1"/>
      <c r="I102" s="1"/>
      <c r="J102" s="1"/>
      <c r="K102" s="1"/>
      <c r="N102" s="1"/>
      <c r="O102" s="1"/>
      <c r="Q102" s="3" t="e">
        <f>+Sheet1!#REF!</f>
        <v>#REF!</v>
      </c>
    </row>
    <row r="103" spans="1:17" x14ac:dyDescent="0.2">
      <c r="A103" s="60">
        <v>0</v>
      </c>
      <c r="B103" s="60">
        <v>0</v>
      </c>
      <c r="C103" s="60">
        <v>0</v>
      </c>
      <c r="D103" s="60">
        <v>453.42</v>
      </c>
      <c r="Q103" s="3" t="e">
        <f>+Sheet1!#REF!</f>
        <v>#REF!</v>
      </c>
    </row>
    <row r="104" spans="1:17" x14ac:dyDescent="0.2">
      <c r="A104" s="60">
        <v>0</v>
      </c>
      <c r="B104" s="60">
        <v>0</v>
      </c>
      <c r="C104" s="60">
        <v>0</v>
      </c>
      <c r="D104" s="60">
        <v>342.92</v>
      </c>
      <c r="E104" s="1"/>
      <c r="F104" s="1"/>
      <c r="G104" s="1"/>
      <c r="H104" s="1"/>
      <c r="I104" s="1"/>
      <c r="J104" s="1"/>
      <c r="K104" s="1"/>
      <c r="N104" s="1"/>
      <c r="O104" s="1"/>
      <c r="Q104" s="3" t="e">
        <f>+Sheet1!#REF!</f>
        <v>#REF!</v>
      </c>
    </row>
    <row r="105" spans="1:17" x14ac:dyDescent="0.2">
      <c r="A105" s="60">
        <v>0</v>
      </c>
      <c r="B105" s="60">
        <v>0</v>
      </c>
      <c r="C105" s="60">
        <v>828.42</v>
      </c>
      <c r="D105" s="59">
        <v>6312.36</v>
      </c>
      <c r="E105" s="1"/>
      <c r="F105" s="1"/>
      <c r="G105" s="1"/>
      <c r="H105" s="1"/>
      <c r="I105" s="1"/>
      <c r="J105" s="1"/>
      <c r="Q105" s="3" t="e">
        <f>+Sheet1!#REF!</f>
        <v>#REF!</v>
      </c>
    </row>
    <row r="106" spans="1:17" x14ac:dyDescent="0.2">
      <c r="A106" s="60">
        <v>0</v>
      </c>
      <c r="B106" s="60">
        <v>0</v>
      </c>
      <c r="C106" s="60">
        <v>828.42</v>
      </c>
      <c r="D106" s="60">
        <v>828.42</v>
      </c>
      <c r="Q106" s="3" t="e">
        <f>+Sheet1!#REF!</f>
        <v>#REF!</v>
      </c>
    </row>
    <row r="107" spans="1:17" x14ac:dyDescent="0.2">
      <c r="A107" s="60">
        <v>0</v>
      </c>
      <c r="B107" s="60">
        <v>0</v>
      </c>
      <c r="C107" s="60">
        <v>0</v>
      </c>
      <c r="D107" s="59">
        <v>4361.5200000000004</v>
      </c>
      <c r="E107" s="1"/>
      <c r="F107" s="1"/>
      <c r="G107" s="1"/>
      <c r="H107" s="1"/>
      <c r="I107" s="1"/>
      <c r="J107" s="1"/>
      <c r="K107" s="1"/>
      <c r="N107" s="1"/>
      <c r="O107" s="1"/>
      <c r="Q107" s="3" t="e">
        <f>+Sheet1!#REF!</f>
        <v>#REF!</v>
      </c>
    </row>
    <row r="108" spans="1:17" x14ac:dyDescent="0.2">
      <c r="A108" s="60">
        <v>0</v>
      </c>
      <c r="B108" s="60">
        <v>0</v>
      </c>
      <c r="C108" s="60">
        <v>0</v>
      </c>
      <c r="D108" s="59">
        <v>1122.42</v>
      </c>
      <c r="E108" s="1"/>
      <c r="F108" s="1"/>
      <c r="Q108" s="3" t="e">
        <f>+Sheet1!#REF!</f>
        <v>#REF!</v>
      </c>
    </row>
    <row r="109" spans="1:17" x14ac:dyDescent="0.2">
      <c r="A109" s="60">
        <v>0</v>
      </c>
      <c r="B109" s="60">
        <v>0</v>
      </c>
      <c r="C109" s="59">
        <v>7174.13</v>
      </c>
      <c r="D109" s="59">
        <v>7471.78</v>
      </c>
      <c r="F109" s="1"/>
      <c r="G109" s="1"/>
      <c r="Q109" s="3" t="e">
        <f>+Sheet1!#REF!</f>
        <v>#REF!</v>
      </c>
    </row>
    <row r="110" spans="1:17" x14ac:dyDescent="0.2">
      <c r="A110" s="60">
        <v>0</v>
      </c>
      <c r="B110" s="60">
        <v>0</v>
      </c>
      <c r="C110" s="59">
        <v>2630.58</v>
      </c>
      <c r="D110" s="60">
        <v>0</v>
      </c>
      <c r="F110" s="1"/>
      <c r="G110" s="1"/>
      <c r="H110" s="1"/>
      <c r="I110" s="1"/>
      <c r="J110" s="1"/>
      <c r="K110" s="1"/>
      <c r="N110" s="1"/>
      <c r="O110" s="1"/>
      <c r="Q110" s="3" t="e">
        <f>+Sheet1!#REF!</f>
        <v>#REF!</v>
      </c>
    </row>
    <row r="111" spans="1:17" x14ac:dyDescent="0.2">
      <c r="A111" s="60">
        <v>0</v>
      </c>
      <c r="B111" s="60">
        <v>0</v>
      </c>
      <c r="C111" s="59">
        <v>4543.55</v>
      </c>
      <c r="D111" s="59">
        <v>2271.7800000000002</v>
      </c>
      <c r="E111" s="1"/>
      <c r="F111" s="1"/>
      <c r="G111" s="1"/>
      <c r="H111" s="1"/>
      <c r="I111" s="1"/>
      <c r="J111" s="1"/>
      <c r="K111" s="1"/>
      <c r="N111" s="1"/>
      <c r="O111" s="1"/>
      <c r="Q111" s="3" t="e">
        <f>+Sheet1!#REF!</f>
        <v>#REF!</v>
      </c>
    </row>
    <row r="112" spans="1:17" x14ac:dyDescent="0.2">
      <c r="A112" s="60">
        <v>0</v>
      </c>
      <c r="B112" s="60">
        <v>0</v>
      </c>
      <c r="C112" s="60">
        <v>0</v>
      </c>
      <c r="D112" s="59">
        <v>5200</v>
      </c>
      <c r="E112" s="1"/>
      <c r="F112" s="1"/>
      <c r="G112" s="1"/>
      <c r="H112" s="1"/>
      <c r="I112" s="1"/>
      <c r="J112" s="1"/>
      <c r="K112" s="1"/>
      <c r="N112" s="1"/>
      <c r="O112" s="1"/>
      <c r="Q112" s="3" t="e">
        <f>+Sheet1!#REF!</f>
        <v>#REF!</v>
      </c>
    </row>
    <row r="113" spans="1:17" x14ac:dyDescent="0.2">
      <c r="A113" s="60">
        <v>0</v>
      </c>
      <c r="B113" s="60">
        <v>0</v>
      </c>
      <c r="C113" s="60">
        <v>0</v>
      </c>
      <c r="D113" s="59">
        <v>6485.7</v>
      </c>
      <c r="E113" s="1"/>
      <c r="F113" s="1"/>
      <c r="G113" s="1"/>
      <c r="H113" s="1"/>
      <c r="I113" s="1"/>
      <c r="J113" s="1"/>
      <c r="K113" s="1"/>
      <c r="Q113" s="3" t="e">
        <f>+Sheet1!#REF!</f>
        <v>#REF!</v>
      </c>
    </row>
    <row r="114" spans="1:17" x14ac:dyDescent="0.2">
      <c r="A114" s="60">
        <v>0</v>
      </c>
      <c r="B114" s="60">
        <v>0</v>
      </c>
      <c r="C114" s="60">
        <v>0</v>
      </c>
      <c r="D114" s="59">
        <v>5340.36</v>
      </c>
      <c r="E114" s="1"/>
      <c r="F114" s="1"/>
      <c r="G114" s="1"/>
      <c r="H114" s="1"/>
      <c r="I114" s="1"/>
      <c r="J114" s="1"/>
      <c r="K114" s="1"/>
      <c r="Q114" s="3" t="e">
        <f>+Sheet1!#REF!</f>
        <v>#REF!</v>
      </c>
    </row>
    <row r="115" spans="1:17" x14ac:dyDescent="0.2">
      <c r="A115" s="60">
        <v>0</v>
      </c>
      <c r="B115" s="60">
        <v>0</v>
      </c>
      <c r="C115" s="60">
        <v>0</v>
      </c>
      <c r="D115" s="59">
        <v>1145.3399999999999</v>
      </c>
    </row>
    <row r="116" spans="1:17" x14ac:dyDescent="0.2">
      <c r="A116" s="60">
        <v>0</v>
      </c>
      <c r="B116" s="60">
        <v>0</v>
      </c>
      <c r="C116" s="60">
        <v>815.04</v>
      </c>
      <c r="D116" s="59">
        <v>32578.59</v>
      </c>
    </row>
    <row r="117" spans="1:17" x14ac:dyDescent="0.2">
      <c r="A117" s="60">
        <v>0</v>
      </c>
      <c r="B117" s="60">
        <v>0</v>
      </c>
      <c r="C117" s="60">
        <v>0</v>
      </c>
      <c r="D117" s="59">
        <v>29640</v>
      </c>
    </row>
    <row r="118" spans="1:17" x14ac:dyDescent="0.2">
      <c r="A118" s="60">
        <v>0</v>
      </c>
      <c r="B118" s="60">
        <v>0</v>
      </c>
      <c r="C118" s="60">
        <v>0</v>
      </c>
      <c r="D118" s="59">
        <v>2938.59</v>
      </c>
    </row>
    <row r="119" spans="1:17" x14ac:dyDescent="0.2">
      <c r="A119" s="60">
        <v>0</v>
      </c>
      <c r="B119" s="60">
        <v>0</v>
      </c>
      <c r="C119" s="60">
        <v>815.04</v>
      </c>
      <c r="D119" s="60">
        <v>0</v>
      </c>
    </row>
    <row r="120" spans="1:17" x14ac:dyDescent="0.2">
      <c r="A120" s="60">
        <v>0</v>
      </c>
      <c r="B120" s="60">
        <v>0</v>
      </c>
      <c r="C120" s="60">
        <v>0</v>
      </c>
      <c r="D120" s="59">
        <v>2646.08</v>
      </c>
    </row>
    <row r="121" spans="1:17" x14ac:dyDescent="0.2">
      <c r="A121" s="60">
        <v>0</v>
      </c>
      <c r="B121" s="60">
        <v>0</v>
      </c>
      <c r="C121" s="60">
        <v>0</v>
      </c>
      <c r="D121" s="59">
        <v>1154.04</v>
      </c>
    </row>
    <row r="122" spans="1:17" x14ac:dyDescent="0.2">
      <c r="A122" s="60">
        <v>0</v>
      </c>
      <c r="B122" s="60">
        <v>0</v>
      </c>
      <c r="C122" s="60">
        <v>0</v>
      </c>
      <c r="D122" s="60">
        <v>764.24</v>
      </c>
    </row>
    <row r="123" spans="1:17" x14ac:dyDescent="0.2">
      <c r="A123" s="60">
        <v>0</v>
      </c>
      <c r="B123" s="60">
        <v>0</v>
      </c>
      <c r="C123" s="60">
        <v>0</v>
      </c>
      <c r="D123" s="60">
        <v>271.68</v>
      </c>
    </row>
    <row r="124" spans="1:17" x14ac:dyDescent="0.2">
      <c r="A124" s="60">
        <v>0</v>
      </c>
      <c r="B124" s="60">
        <v>0</v>
      </c>
      <c r="C124" s="60">
        <v>0</v>
      </c>
      <c r="D124" s="60">
        <v>456.12</v>
      </c>
    </row>
    <row r="125" spans="1:17" x14ac:dyDescent="0.2">
      <c r="A125" s="60">
        <v>0</v>
      </c>
      <c r="B125" s="60">
        <v>0</v>
      </c>
      <c r="C125" s="60">
        <v>0</v>
      </c>
      <c r="D125" s="59">
        <v>30535.53</v>
      </c>
    </row>
    <row r="126" spans="1:17" x14ac:dyDescent="0.2">
      <c r="A126" s="60">
        <v>0</v>
      </c>
      <c r="B126" s="60">
        <v>0</v>
      </c>
      <c r="C126" s="60">
        <v>0</v>
      </c>
      <c r="D126" s="59">
        <v>30535.53</v>
      </c>
    </row>
    <row r="127" spans="1:17" x14ac:dyDescent="0.2">
      <c r="A127" s="60">
        <v>0</v>
      </c>
      <c r="B127" s="60">
        <v>0</v>
      </c>
      <c r="C127" s="60">
        <v>0</v>
      </c>
      <c r="D127" s="59">
        <v>38092.29</v>
      </c>
    </row>
    <row r="128" spans="1:17" x14ac:dyDescent="0.2">
      <c r="A128" s="60">
        <v>0</v>
      </c>
      <c r="B128" s="60">
        <v>0</v>
      </c>
      <c r="C128" s="60">
        <v>0</v>
      </c>
      <c r="D128" s="59">
        <v>6584.6</v>
      </c>
    </row>
    <row r="129" spans="1:13" x14ac:dyDescent="0.2">
      <c r="A129" s="60">
        <v>0</v>
      </c>
      <c r="B129" s="60">
        <v>0</v>
      </c>
      <c r="C129" s="60">
        <v>0</v>
      </c>
      <c r="D129" s="59">
        <v>10837.19</v>
      </c>
    </row>
    <row r="130" spans="1:13" x14ac:dyDescent="0.2">
      <c r="A130" s="60">
        <v>0</v>
      </c>
      <c r="B130" s="60">
        <v>0</v>
      </c>
      <c r="C130" s="60">
        <v>0</v>
      </c>
      <c r="D130" s="59">
        <v>4131.58</v>
      </c>
    </row>
    <row r="131" spans="1:13" x14ac:dyDescent="0.2">
      <c r="A131" s="60">
        <v>0</v>
      </c>
      <c r="B131" s="60">
        <v>0</v>
      </c>
      <c r="C131" s="60">
        <v>0</v>
      </c>
      <c r="D131" s="59">
        <v>1198.45</v>
      </c>
    </row>
    <row r="132" spans="1:13" x14ac:dyDescent="0.2">
      <c r="A132" s="60">
        <v>0</v>
      </c>
      <c r="B132" s="60">
        <v>0</v>
      </c>
      <c r="C132" s="60">
        <v>0</v>
      </c>
      <c r="D132" s="59">
        <v>4497.16</v>
      </c>
    </row>
    <row r="133" spans="1:13" x14ac:dyDescent="0.2">
      <c r="A133" s="60">
        <v>0</v>
      </c>
      <c r="B133" s="60">
        <v>0</v>
      </c>
      <c r="C133" s="60">
        <v>0</v>
      </c>
      <c r="D133" s="60">
        <v>889.4</v>
      </c>
    </row>
    <row r="134" spans="1:13" x14ac:dyDescent="0.2">
      <c r="A134" s="60">
        <v>0</v>
      </c>
      <c r="B134" s="60">
        <v>0</v>
      </c>
      <c r="C134" s="60">
        <v>0</v>
      </c>
      <c r="D134" s="60">
        <v>571.98</v>
      </c>
    </row>
    <row r="135" spans="1:13" x14ac:dyDescent="0.2">
      <c r="A135" s="60">
        <v>0</v>
      </c>
      <c r="B135" s="60">
        <v>0</v>
      </c>
      <c r="C135" s="60">
        <v>0</v>
      </c>
      <c r="D135" s="59">
        <v>5864.51</v>
      </c>
    </row>
    <row r="136" spans="1:13" x14ac:dyDescent="0.2">
      <c r="A136" s="60">
        <v>0</v>
      </c>
      <c r="B136" s="60">
        <v>0</v>
      </c>
      <c r="C136" s="60">
        <v>0</v>
      </c>
      <c r="D136" s="59">
        <v>3517.42</v>
      </c>
    </row>
    <row r="137" spans="1:13" x14ac:dyDescent="0.2">
      <c r="A137" s="60">
        <v>0</v>
      </c>
      <c r="B137" s="60">
        <v>0</v>
      </c>
      <c r="C137" s="60">
        <v>0</v>
      </c>
      <c r="D137" s="59">
        <v>10176.049999999999</v>
      </c>
    </row>
    <row r="138" spans="1:13" x14ac:dyDescent="0.2">
      <c r="A138" s="60">
        <v>0</v>
      </c>
      <c r="B138" s="60">
        <v>0</v>
      </c>
      <c r="C138" s="60">
        <v>0</v>
      </c>
      <c r="D138" s="59">
        <v>3931.25</v>
      </c>
    </row>
    <row r="139" spans="1:13" x14ac:dyDescent="0.2">
      <c r="A139" s="60">
        <v>0</v>
      </c>
      <c r="B139" s="60">
        <v>0</v>
      </c>
      <c r="C139" s="60">
        <v>0</v>
      </c>
      <c r="D139" s="59">
        <v>4500</v>
      </c>
    </row>
    <row r="140" spans="1:13" x14ac:dyDescent="0.2">
      <c r="A140" s="60">
        <v>0</v>
      </c>
      <c r="B140" s="60">
        <v>0</v>
      </c>
      <c r="C140" s="60">
        <v>0</v>
      </c>
      <c r="D140" s="59">
        <v>1744.8</v>
      </c>
    </row>
    <row r="141" spans="1:13" s="2" customFormat="1" x14ac:dyDescent="0.2">
      <c r="A141" s="63">
        <v>1608.0300000000002</v>
      </c>
      <c r="B141" s="63">
        <v>1439.51</v>
      </c>
      <c r="C141" s="63">
        <v>1393.09</v>
      </c>
      <c r="D141" s="63">
        <v>1085.27</v>
      </c>
      <c r="J141" s="3"/>
      <c r="M141" s="3"/>
    </row>
    <row r="142" spans="1:13" x14ac:dyDescent="0.2">
      <c r="A142" s="60">
        <v>237.9</v>
      </c>
      <c r="B142" s="60">
        <v>254.3</v>
      </c>
      <c r="C142" s="60">
        <v>246.1</v>
      </c>
      <c r="D142" s="60">
        <v>237.9</v>
      </c>
    </row>
    <row r="143" spans="1:13" s="2" customFormat="1" x14ac:dyDescent="0.2">
      <c r="A143" s="62">
        <v>780.11</v>
      </c>
      <c r="B143" s="62">
        <v>554.5</v>
      </c>
      <c r="C143" s="62">
        <v>536.62</v>
      </c>
      <c r="D143" s="62">
        <v>257.35000000000002</v>
      </c>
      <c r="J143" s="3"/>
      <c r="M143" s="3"/>
    </row>
    <row r="144" spans="1:13" x14ac:dyDescent="0.2">
      <c r="A144" s="60">
        <v>590.02</v>
      </c>
      <c r="B144" s="60">
        <v>630.71</v>
      </c>
      <c r="C144" s="60">
        <v>610.37</v>
      </c>
      <c r="D144" s="60">
        <v>590.02</v>
      </c>
    </row>
    <row r="145" spans="1:4" x14ac:dyDescent="0.2">
      <c r="A145" s="60">
        <v>291.76</v>
      </c>
      <c r="B145" s="59">
        <v>38399.67</v>
      </c>
      <c r="C145" s="59">
        <v>35528.07</v>
      </c>
      <c r="D145" s="59">
        <v>7647.67</v>
      </c>
    </row>
    <row r="146" spans="1:4" x14ac:dyDescent="0.2">
      <c r="A146" s="60">
        <v>0</v>
      </c>
      <c r="B146" s="60">
        <v>0</v>
      </c>
      <c r="C146" s="59">
        <v>5703.02</v>
      </c>
      <c r="D146" s="60">
        <v>0</v>
      </c>
    </row>
    <row r="147" spans="1:4" x14ac:dyDescent="0.2">
      <c r="A147" s="60">
        <v>0</v>
      </c>
      <c r="B147" s="60">
        <v>0</v>
      </c>
      <c r="C147" s="59">
        <v>2852.78</v>
      </c>
      <c r="D147" s="60">
        <v>0</v>
      </c>
    </row>
    <row r="148" spans="1:4" x14ac:dyDescent="0.2">
      <c r="A148" s="60">
        <v>0</v>
      </c>
      <c r="B148" s="60">
        <v>0</v>
      </c>
      <c r="C148" s="59">
        <v>2022.3</v>
      </c>
      <c r="D148" s="60">
        <v>0</v>
      </c>
    </row>
    <row r="149" spans="1:4" x14ac:dyDescent="0.2">
      <c r="A149" s="60">
        <v>0</v>
      </c>
      <c r="B149" s="60">
        <v>0</v>
      </c>
      <c r="C149" s="60">
        <v>454.3</v>
      </c>
      <c r="D149" s="60">
        <v>0</v>
      </c>
    </row>
    <row r="150" spans="1:4" x14ac:dyDescent="0.2">
      <c r="A150" s="60">
        <v>0</v>
      </c>
      <c r="B150" s="60">
        <v>0</v>
      </c>
      <c r="C150" s="60">
        <v>373.64</v>
      </c>
      <c r="D150" s="60">
        <v>0</v>
      </c>
    </row>
    <row r="151" spans="1:4" x14ac:dyDescent="0.2">
      <c r="A151" s="60">
        <v>235.76</v>
      </c>
      <c r="B151" s="59">
        <v>16674.28</v>
      </c>
      <c r="C151" s="59">
        <v>5127.88</v>
      </c>
      <c r="D151" s="60">
        <v>0</v>
      </c>
    </row>
    <row r="152" spans="1:4" x14ac:dyDescent="0.2">
      <c r="A152" s="60">
        <v>235.76</v>
      </c>
      <c r="B152" s="60">
        <v>0</v>
      </c>
      <c r="C152" s="60">
        <v>0</v>
      </c>
      <c r="D152" s="60">
        <v>0</v>
      </c>
    </row>
    <row r="153" spans="1:4" x14ac:dyDescent="0.2">
      <c r="A153" s="60">
        <v>235.76</v>
      </c>
      <c r="B153" s="60">
        <v>0</v>
      </c>
      <c r="C153" s="60">
        <v>0</v>
      </c>
      <c r="D153" s="60">
        <v>0</v>
      </c>
    </row>
    <row r="154" spans="1:4" x14ac:dyDescent="0.2">
      <c r="A154" s="60">
        <v>0</v>
      </c>
      <c r="B154" s="59">
        <v>11061.74</v>
      </c>
      <c r="C154" s="59">
        <v>1466.56</v>
      </c>
      <c r="D154" s="60">
        <v>0</v>
      </c>
    </row>
    <row r="155" spans="1:4" x14ac:dyDescent="0.2">
      <c r="A155" s="60">
        <v>0</v>
      </c>
      <c r="B155" s="59">
        <v>5643.46</v>
      </c>
      <c r="C155" s="60">
        <v>0</v>
      </c>
      <c r="D155" s="60">
        <v>0</v>
      </c>
    </row>
    <row r="156" spans="1:4" x14ac:dyDescent="0.2">
      <c r="A156" s="60">
        <v>0</v>
      </c>
      <c r="B156" s="60">
        <v>620.04</v>
      </c>
      <c r="C156" s="60">
        <v>0</v>
      </c>
      <c r="D156" s="60">
        <v>0</v>
      </c>
    </row>
    <row r="157" spans="1:4" x14ac:dyDescent="0.2">
      <c r="A157" s="60">
        <v>0</v>
      </c>
      <c r="B157" s="59">
        <v>4494.34</v>
      </c>
      <c r="C157" s="60">
        <v>0</v>
      </c>
      <c r="D157" s="60">
        <v>0</v>
      </c>
    </row>
    <row r="158" spans="1:4" x14ac:dyDescent="0.2">
      <c r="A158" s="60">
        <v>0</v>
      </c>
      <c r="B158" s="60">
        <v>0</v>
      </c>
      <c r="C158" s="59">
        <v>1466.56</v>
      </c>
      <c r="D158" s="60">
        <v>0</v>
      </c>
    </row>
    <row r="159" spans="1:4" x14ac:dyDescent="0.2">
      <c r="A159" s="60">
        <v>0</v>
      </c>
      <c r="B159" s="60">
        <v>159.19</v>
      </c>
      <c r="C159" s="60">
        <v>0</v>
      </c>
      <c r="D159" s="60">
        <v>0</v>
      </c>
    </row>
    <row r="160" spans="1:4" x14ac:dyDescent="0.2">
      <c r="A160" s="60">
        <v>0</v>
      </c>
      <c r="B160" s="60">
        <v>144.71</v>
      </c>
      <c r="C160" s="60">
        <v>0</v>
      </c>
      <c r="D160" s="60">
        <v>0</v>
      </c>
    </row>
    <row r="161" spans="1:4" x14ac:dyDescent="0.2">
      <c r="A161" s="60">
        <v>0</v>
      </c>
      <c r="B161" s="59">
        <v>5612.54</v>
      </c>
      <c r="C161" s="59">
        <v>3661.32</v>
      </c>
      <c r="D161" s="60">
        <v>0</v>
      </c>
    </row>
    <row r="162" spans="1:4" x14ac:dyDescent="0.2">
      <c r="A162" s="60">
        <v>0</v>
      </c>
      <c r="B162" s="60">
        <v>0</v>
      </c>
      <c r="C162" s="59">
        <v>1276.74</v>
      </c>
      <c r="D162" s="60">
        <v>0</v>
      </c>
    </row>
    <row r="163" spans="1:4" x14ac:dyDescent="0.2">
      <c r="A163" s="60">
        <v>0</v>
      </c>
      <c r="B163" s="59">
        <v>2160.89</v>
      </c>
      <c r="C163" s="60">
        <v>0</v>
      </c>
      <c r="D163" s="60">
        <v>0</v>
      </c>
    </row>
    <row r="164" spans="1:4" x14ac:dyDescent="0.2">
      <c r="A164" s="60">
        <v>0</v>
      </c>
      <c r="B164" s="59">
        <v>1354.79</v>
      </c>
      <c r="C164" s="60">
        <v>0</v>
      </c>
      <c r="D164" s="60">
        <v>0</v>
      </c>
    </row>
    <row r="165" spans="1:4" x14ac:dyDescent="0.2">
      <c r="A165" s="60">
        <v>0</v>
      </c>
      <c r="B165" s="60">
        <v>12.46</v>
      </c>
      <c r="C165" s="60">
        <v>0</v>
      </c>
      <c r="D165" s="60">
        <v>0</v>
      </c>
    </row>
    <row r="166" spans="1:4" x14ac:dyDescent="0.2">
      <c r="A166" s="60">
        <v>0</v>
      </c>
      <c r="B166" s="59">
        <v>1049.6199999999999</v>
      </c>
      <c r="C166" s="60">
        <v>0</v>
      </c>
      <c r="D166" s="60">
        <v>0</v>
      </c>
    </row>
    <row r="167" spans="1:4" x14ac:dyDescent="0.2">
      <c r="A167" s="60">
        <v>0</v>
      </c>
      <c r="B167" s="60">
        <v>56.33</v>
      </c>
      <c r="C167" s="60">
        <v>28.17</v>
      </c>
      <c r="D167" s="60">
        <v>0</v>
      </c>
    </row>
    <row r="168" spans="1:4" x14ac:dyDescent="0.2">
      <c r="A168" s="60">
        <v>0</v>
      </c>
      <c r="B168" s="60">
        <v>0</v>
      </c>
      <c r="C168" s="59">
        <v>1052.46</v>
      </c>
      <c r="D168" s="60">
        <v>0</v>
      </c>
    </row>
    <row r="169" spans="1:4" x14ac:dyDescent="0.2">
      <c r="A169" s="60">
        <v>0</v>
      </c>
      <c r="B169" s="60">
        <v>0</v>
      </c>
      <c r="C169" s="60">
        <v>595.95000000000005</v>
      </c>
      <c r="D169" s="60">
        <v>0</v>
      </c>
    </row>
    <row r="170" spans="1:4" x14ac:dyDescent="0.2">
      <c r="A170" s="60">
        <v>0</v>
      </c>
      <c r="B170" s="60">
        <v>0</v>
      </c>
      <c r="C170" s="60">
        <v>708</v>
      </c>
      <c r="D170" s="60">
        <v>0</v>
      </c>
    </row>
    <row r="171" spans="1:4" x14ac:dyDescent="0.2">
      <c r="A171" s="60">
        <v>0</v>
      </c>
      <c r="B171" s="60">
        <v>978.45</v>
      </c>
      <c r="C171" s="60">
        <v>0</v>
      </c>
      <c r="D171" s="60">
        <v>0</v>
      </c>
    </row>
    <row r="172" spans="1:4" x14ac:dyDescent="0.2">
      <c r="A172" s="60">
        <v>0</v>
      </c>
      <c r="B172" s="59">
        <v>16403.91</v>
      </c>
      <c r="C172" s="59">
        <v>3937.56</v>
      </c>
      <c r="D172" s="60">
        <v>0</v>
      </c>
    </row>
    <row r="173" spans="1:4" x14ac:dyDescent="0.2">
      <c r="A173" s="60">
        <v>0</v>
      </c>
      <c r="B173" s="60">
        <v>160.85</v>
      </c>
      <c r="C173" s="60">
        <v>0</v>
      </c>
      <c r="D173" s="60">
        <v>0</v>
      </c>
    </row>
    <row r="174" spans="1:4" x14ac:dyDescent="0.2">
      <c r="A174" s="60">
        <v>0</v>
      </c>
      <c r="B174" s="60">
        <v>160.85</v>
      </c>
      <c r="C174" s="60">
        <v>0</v>
      </c>
      <c r="D174" s="60">
        <v>0</v>
      </c>
    </row>
    <row r="175" spans="1:4" x14ac:dyDescent="0.2">
      <c r="A175" s="60">
        <v>0</v>
      </c>
      <c r="B175" s="59">
        <v>7546.69</v>
      </c>
      <c r="C175" s="59">
        <v>1000.54</v>
      </c>
      <c r="D175" s="60">
        <v>0</v>
      </c>
    </row>
    <row r="176" spans="1:4" x14ac:dyDescent="0.2">
      <c r="A176" s="60">
        <v>0</v>
      </c>
      <c r="B176" s="59">
        <v>3850.16</v>
      </c>
      <c r="C176" s="60">
        <v>0</v>
      </c>
      <c r="D176" s="60">
        <v>0</v>
      </c>
    </row>
    <row r="177" spans="1:4" x14ac:dyDescent="0.2">
      <c r="A177" s="60">
        <v>0</v>
      </c>
      <c r="B177" s="60">
        <v>423.01</v>
      </c>
      <c r="C177" s="60">
        <v>0</v>
      </c>
      <c r="D177" s="60">
        <v>0</v>
      </c>
    </row>
    <row r="178" spans="1:4" x14ac:dyDescent="0.2">
      <c r="A178" s="60">
        <v>0</v>
      </c>
      <c r="B178" s="59">
        <v>3066.2</v>
      </c>
      <c r="C178" s="60">
        <v>0</v>
      </c>
      <c r="D178" s="60">
        <v>0</v>
      </c>
    </row>
    <row r="179" spans="1:4" x14ac:dyDescent="0.2">
      <c r="A179" s="60">
        <v>0</v>
      </c>
      <c r="B179" s="60">
        <v>0</v>
      </c>
      <c r="C179" s="59">
        <v>1000.54</v>
      </c>
      <c r="D179" s="60">
        <v>0</v>
      </c>
    </row>
    <row r="180" spans="1:4" x14ac:dyDescent="0.2">
      <c r="A180" s="60">
        <v>0</v>
      </c>
      <c r="B180" s="60">
        <v>108.6</v>
      </c>
      <c r="C180" s="60">
        <v>0</v>
      </c>
      <c r="D180" s="60">
        <v>0</v>
      </c>
    </row>
    <row r="181" spans="1:4" x14ac:dyDescent="0.2">
      <c r="A181" s="60">
        <v>0</v>
      </c>
      <c r="B181" s="60">
        <v>98.72</v>
      </c>
      <c r="C181" s="60">
        <v>0</v>
      </c>
      <c r="D181" s="60">
        <v>0</v>
      </c>
    </row>
    <row r="182" spans="1:4" x14ac:dyDescent="0.2">
      <c r="A182" s="60">
        <v>0</v>
      </c>
      <c r="B182" s="59">
        <v>8696.3700000000008</v>
      </c>
      <c r="C182" s="59">
        <v>2937.02</v>
      </c>
      <c r="D182" s="60">
        <v>0</v>
      </c>
    </row>
    <row r="183" spans="1:4" x14ac:dyDescent="0.2">
      <c r="A183" s="60">
        <v>0</v>
      </c>
      <c r="B183" s="60">
        <v>983.62</v>
      </c>
      <c r="C183" s="60">
        <v>0</v>
      </c>
      <c r="D183" s="60">
        <v>0</v>
      </c>
    </row>
    <row r="184" spans="1:4" x14ac:dyDescent="0.2">
      <c r="A184" s="60">
        <v>0</v>
      </c>
      <c r="B184" s="60">
        <v>676.13</v>
      </c>
      <c r="C184" s="60">
        <v>0</v>
      </c>
      <c r="D184" s="60">
        <v>0</v>
      </c>
    </row>
    <row r="185" spans="1:4" x14ac:dyDescent="0.2">
      <c r="A185" s="60">
        <v>0</v>
      </c>
      <c r="B185" s="60">
        <v>12.59</v>
      </c>
      <c r="C185" s="60">
        <v>0</v>
      </c>
      <c r="D185" s="60">
        <v>0</v>
      </c>
    </row>
    <row r="186" spans="1:4" x14ac:dyDescent="0.2">
      <c r="A186" s="60">
        <v>0</v>
      </c>
      <c r="B186" s="60">
        <v>89.42</v>
      </c>
      <c r="C186" s="60">
        <v>0</v>
      </c>
      <c r="D186" s="60">
        <v>0</v>
      </c>
    </row>
    <row r="187" spans="1:4" x14ac:dyDescent="0.2">
      <c r="A187" s="60">
        <v>0</v>
      </c>
      <c r="B187" s="60">
        <v>982.19</v>
      </c>
      <c r="C187" s="60">
        <v>0</v>
      </c>
      <c r="D187" s="60">
        <v>0</v>
      </c>
    </row>
    <row r="188" spans="1:4" x14ac:dyDescent="0.2">
      <c r="A188" s="60">
        <v>0</v>
      </c>
      <c r="B188" s="59">
        <v>3030.3</v>
      </c>
      <c r="C188" s="60">
        <v>0</v>
      </c>
      <c r="D188" s="60">
        <v>0</v>
      </c>
    </row>
    <row r="189" spans="1:4" x14ac:dyDescent="0.2">
      <c r="A189" s="60">
        <v>0</v>
      </c>
      <c r="B189" s="60">
        <v>0</v>
      </c>
      <c r="C189" s="60">
        <v>390.95</v>
      </c>
      <c r="D189" s="60">
        <v>0</v>
      </c>
    </row>
    <row r="190" spans="1:4" x14ac:dyDescent="0.2">
      <c r="A190" s="60">
        <v>0</v>
      </c>
      <c r="B190" s="60">
        <v>0</v>
      </c>
      <c r="C190" s="60">
        <v>354.48</v>
      </c>
      <c r="D190" s="60">
        <v>0</v>
      </c>
    </row>
    <row r="191" spans="1:4" x14ac:dyDescent="0.2">
      <c r="A191" s="60">
        <v>0</v>
      </c>
      <c r="B191" s="59">
        <v>2922.12</v>
      </c>
      <c r="C191" s="59">
        <v>2191.59</v>
      </c>
      <c r="D191" s="60">
        <v>0</v>
      </c>
    </row>
    <row r="192" spans="1:4" x14ac:dyDescent="0.2">
      <c r="A192" s="60">
        <v>0</v>
      </c>
      <c r="B192" s="60">
        <v>0</v>
      </c>
      <c r="C192" s="60">
        <v>472.08</v>
      </c>
      <c r="D192" s="59">
        <v>7647.67</v>
      </c>
    </row>
    <row r="193" spans="1:4" x14ac:dyDescent="0.2">
      <c r="A193" s="60">
        <v>0</v>
      </c>
      <c r="B193" s="60">
        <v>0</v>
      </c>
      <c r="C193" s="60">
        <v>0</v>
      </c>
      <c r="D193" s="59">
        <v>1892.1</v>
      </c>
    </row>
    <row r="194" spans="1:4" x14ac:dyDescent="0.2">
      <c r="A194" s="60">
        <v>0</v>
      </c>
      <c r="B194" s="60">
        <v>0</v>
      </c>
      <c r="C194" s="60">
        <v>0</v>
      </c>
      <c r="D194" s="59">
        <v>1051.1300000000001</v>
      </c>
    </row>
    <row r="195" spans="1:4" x14ac:dyDescent="0.2">
      <c r="A195" s="60">
        <v>0</v>
      </c>
      <c r="B195" s="60">
        <v>0</v>
      </c>
      <c r="C195" s="60">
        <v>0</v>
      </c>
      <c r="D195" s="59">
        <v>1090.52</v>
      </c>
    </row>
    <row r="196" spans="1:4" x14ac:dyDescent="0.2">
      <c r="A196" s="60">
        <v>0</v>
      </c>
      <c r="B196" s="60">
        <v>0</v>
      </c>
      <c r="C196" s="60">
        <v>0</v>
      </c>
      <c r="D196" s="60">
        <v>12.59</v>
      </c>
    </row>
    <row r="197" spans="1:4" x14ac:dyDescent="0.2">
      <c r="A197" s="60">
        <v>0</v>
      </c>
      <c r="B197" s="60">
        <v>0</v>
      </c>
      <c r="C197" s="60">
        <v>472.08</v>
      </c>
      <c r="D197" s="60">
        <v>0</v>
      </c>
    </row>
    <row r="198" spans="1:4" x14ac:dyDescent="0.2">
      <c r="A198" s="60">
        <v>0</v>
      </c>
      <c r="B198" s="60">
        <v>0</v>
      </c>
      <c r="C198" s="60">
        <v>0</v>
      </c>
      <c r="D198" s="60">
        <v>575.39</v>
      </c>
    </row>
    <row r="199" spans="1:4" x14ac:dyDescent="0.2">
      <c r="A199" s="60">
        <v>0</v>
      </c>
      <c r="B199" s="60">
        <v>0</v>
      </c>
      <c r="C199" s="60">
        <v>0</v>
      </c>
      <c r="D199" s="59">
        <v>3025.94</v>
      </c>
    </row>
    <row r="200" spans="1:4" x14ac:dyDescent="0.2">
      <c r="A200" s="60">
        <v>56</v>
      </c>
      <c r="B200" s="59">
        <v>5321.48</v>
      </c>
      <c r="C200" s="59">
        <v>20287.53</v>
      </c>
      <c r="D200" s="60">
        <v>0</v>
      </c>
    </row>
    <row r="201" spans="1:4" x14ac:dyDescent="0.2">
      <c r="A201" s="60">
        <v>4.96</v>
      </c>
      <c r="B201" s="60">
        <v>0</v>
      </c>
      <c r="C201" s="60">
        <v>0</v>
      </c>
      <c r="D201" s="60">
        <v>0</v>
      </c>
    </row>
    <row r="202" spans="1:4" x14ac:dyDescent="0.2">
      <c r="A202" s="60">
        <v>4.96</v>
      </c>
      <c r="B202" s="60">
        <v>0</v>
      </c>
      <c r="C202" s="60">
        <v>0</v>
      </c>
      <c r="D202" s="60">
        <v>0</v>
      </c>
    </row>
    <row r="203" spans="1:4" x14ac:dyDescent="0.2">
      <c r="A203" s="60">
        <v>0</v>
      </c>
      <c r="B203" s="60">
        <v>87.65</v>
      </c>
      <c r="C203" s="60">
        <v>10.27</v>
      </c>
      <c r="D203" s="60">
        <v>0</v>
      </c>
    </row>
    <row r="204" spans="1:4" x14ac:dyDescent="0.2">
      <c r="A204" s="60">
        <v>0</v>
      </c>
      <c r="B204" s="60">
        <v>73.569999999999993</v>
      </c>
      <c r="C204" s="60">
        <v>0</v>
      </c>
      <c r="D204" s="60">
        <v>0</v>
      </c>
    </row>
    <row r="205" spans="1:4" x14ac:dyDescent="0.2">
      <c r="A205" s="60">
        <v>0</v>
      </c>
      <c r="B205" s="60">
        <v>0</v>
      </c>
      <c r="C205" s="60">
        <v>10.27</v>
      </c>
      <c r="D205" s="60">
        <v>0</v>
      </c>
    </row>
    <row r="206" spans="1:4" x14ac:dyDescent="0.2">
      <c r="A206" s="60">
        <v>0</v>
      </c>
      <c r="B206" s="60">
        <v>14.08</v>
      </c>
      <c r="C206" s="60">
        <v>0</v>
      </c>
      <c r="D206" s="60">
        <v>0</v>
      </c>
    </row>
    <row r="207" spans="1:4" x14ac:dyDescent="0.2">
      <c r="A207" s="60">
        <v>51.04</v>
      </c>
      <c r="B207" s="59">
        <v>5233.83</v>
      </c>
      <c r="C207" s="59">
        <v>4176.5600000000004</v>
      </c>
      <c r="D207" s="60">
        <v>0</v>
      </c>
    </row>
    <row r="208" spans="1:4" x14ac:dyDescent="0.2">
      <c r="A208" s="60">
        <v>51.04</v>
      </c>
      <c r="B208" s="60">
        <v>377.54</v>
      </c>
      <c r="C208" s="60">
        <v>0</v>
      </c>
      <c r="D208" s="60">
        <v>0</v>
      </c>
    </row>
    <row r="209" spans="1:4" x14ac:dyDescent="0.2">
      <c r="A209" s="60">
        <v>0</v>
      </c>
      <c r="B209" s="60">
        <v>336.7</v>
      </c>
      <c r="C209" s="60">
        <v>0</v>
      </c>
      <c r="D209" s="60">
        <v>0</v>
      </c>
    </row>
    <row r="210" spans="1:4" x14ac:dyDescent="0.2">
      <c r="A210" s="60">
        <v>51.04</v>
      </c>
      <c r="B210" s="60">
        <v>40.840000000000003</v>
      </c>
      <c r="C210" s="60">
        <v>0</v>
      </c>
      <c r="D210" s="60">
        <v>0</v>
      </c>
    </row>
    <row r="211" spans="1:4" x14ac:dyDescent="0.2">
      <c r="A211" s="60">
        <v>0</v>
      </c>
      <c r="B211" s="59">
        <v>4653.3900000000003</v>
      </c>
      <c r="C211" s="59">
        <v>3028.3</v>
      </c>
      <c r="D211" s="60">
        <v>0</v>
      </c>
    </row>
    <row r="212" spans="1:4" x14ac:dyDescent="0.2">
      <c r="A212" s="60">
        <v>0</v>
      </c>
      <c r="B212" s="60">
        <v>0</v>
      </c>
      <c r="C212" s="59">
        <v>2402</v>
      </c>
      <c r="D212" s="60">
        <v>0</v>
      </c>
    </row>
    <row r="213" spans="1:4" x14ac:dyDescent="0.2">
      <c r="A213" s="60">
        <v>0</v>
      </c>
      <c r="B213" s="59">
        <v>1878.91</v>
      </c>
      <c r="C213" s="60">
        <v>626.29999999999995</v>
      </c>
      <c r="D213" s="60">
        <v>0</v>
      </c>
    </row>
    <row r="214" spans="1:4" x14ac:dyDescent="0.2">
      <c r="A214" s="60">
        <v>0</v>
      </c>
      <c r="B214" s="59">
        <v>2774.48</v>
      </c>
      <c r="C214" s="60">
        <v>0</v>
      </c>
      <c r="D214" s="60">
        <v>0</v>
      </c>
    </row>
    <row r="215" spans="1:4" x14ac:dyDescent="0.2">
      <c r="A215" s="60">
        <v>0</v>
      </c>
      <c r="B215" s="60">
        <v>202.9</v>
      </c>
      <c r="C215" s="60">
        <v>189.7</v>
      </c>
      <c r="D215" s="60">
        <v>0</v>
      </c>
    </row>
    <row r="216" spans="1:4" x14ac:dyDescent="0.2">
      <c r="A216" s="60">
        <v>0</v>
      </c>
      <c r="B216" s="60">
        <v>0</v>
      </c>
      <c r="C216" s="60">
        <v>81.58</v>
      </c>
      <c r="D216" s="60">
        <v>0</v>
      </c>
    </row>
    <row r="217" spans="1:4" x14ac:dyDescent="0.2">
      <c r="A217" s="60">
        <v>0</v>
      </c>
      <c r="B217" s="60">
        <v>0</v>
      </c>
      <c r="C217" s="60">
        <v>108.12</v>
      </c>
      <c r="D217" s="60">
        <v>0</v>
      </c>
    </row>
    <row r="218" spans="1:4" x14ac:dyDescent="0.2">
      <c r="A218" s="60">
        <v>0</v>
      </c>
      <c r="B218" s="60">
        <v>202.9</v>
      </c>
      <c r="C218" s="60">
        <v>0</v>
      </c>
      <c r="D218" s="60">
        <v>0</v>
      </c>
    </row>
    <row r="219" spans="1:4" x14ac:dyDescent="0.2">
      <c r="A219" s="60">
        <v>0</v>
      </c>
      <c r="B219" s="60">
        <v>0</v>
      </c>
      <c r="C219" s="60">
        <v>958.56</v>
      </c>
      <c r="D219" s="60">
        <v>0</v>
      </c>
    </row>
    <row r="220" spans="1:4" x14ac:dyDescent="0.2">
      <c r="A220" s="60">
        <v>0</v>
      </c>
      <c r="B220" s="60">
        <v>0</v>
      </c>
      <c r="C220" s="60">
        <v>399.03</v>
      </c>
      <c r="D220" s="60">
        <v>0</v>
      </c>
    </row>
    <row r="221" spans="1:4" x14ac:dyDescent="0.2">
      <c r="A221" s="60">
        <v>0</v>
      </c>
      <c r="B221" s="60">
        <v>0</v>
      </c>
      <c r="C221" s="60">
        <v>409.8</v>
      </c>
      <c r="D221" s="60">
        <v>0</v>
      </c>
    </row>
    <row r="222" spans="1:4" x14ac:dyDescent="0.2">
      <c r="A222" s="60">
        <v>0</v>
      </c>
      <c r="B222" s="60">
        <v>0</v>
      </c>
      <c r="C222" s="60">
        <v>149.72999999999999</v>
      </c>
      <c r="D222" s="60">
        <v>0</v>
      </c>
    </row>
    <row r="223" spans="1:4" x14ac:dyDescent="0.2">
      <c r="A223" s="60">
        <v>0</v>
      </c>
      <c r="B223" s="60">
        <v>0</v>
      </c>
      <c r="C223" s="59">
        <v>4844.49</v>
      </c>
      <c r="D223" s="60">
        <v>0</v>
      </c>
    </row>
    <row r="224" spans="1:4" x14ac:dyDescent="0.2">
      <c r="A224" s="60">
        <v>0</v>
      </c>
      <c r="B224" s="60">
        <v>0</v>
      </c>
      <c r="C224" s="59">
        <v>4844.49</v>
      </c>
      <c r="D224" s="60">
        <v>0</v>
      </c>
    </row>
    <row r="225" spans="1:4" x14ac:dyDescent="0.2">
      <c r="A225" s="60">
        <v>0</v>
      </c>
      <c r="B225" s="60">
        <v>0</v>
      </c>
      <c r="C225" s="59">
        <v>11256.21</v>
      </c>
      <c r="D225" s="60">
        <v>0</v>
      </c>
    </row>
    <row r="226" spans="1:4" x14ac:dyDescent="0.2">
      <c r="A226" s="60">
        <v>0</v>
      </c>
      <c r="B226" s="60">
        <v>0</v>
      </c>
      <c r="C226" s="60">
        <v>254.76</v>
      </c>
      <c r="D226" s="60">
        <v>0</v>
      </c>
    </row>
    <row r="227" spans="1:4" x14ac:dyDescent="0.2">
      <c r="A227" s="60">
        <v>0</v>
      </c>
      <c r="B227" s="60">
        <v>0</v>
      </c>
      <c r="C227" s="60">
        <v>255.74</v>
      </c>
      <c r="D227" s="60">
        <v>0</v>
      </c>
    </row>
    <row r="228" spans="1:4" x14ac:dyDescent="0.2">
      <c r="A228" s="60">
        <v>0</v>
      </c>
      <c r="B228" s="60">
        <v>0</v>
      </c>
      <c r="C228" s="59">
        <v>4641.3100000000004</v>
      </c>
      <c r="D228" s="60">
        <v>0</v>
      </c>
    </row>
    <row r="229" spans="1:4" x14ac:dyDescent="0.2">
      <c r="A229" s="60">
        <v>0</v>
      </c>
      <c r="B229" s="60">
        <v>0</v>
      </c>
      <c r="C229" s="59">
        <v>3400.83</v>
      </c>
      <c r="D229" s="60">
        <v>0</v>
      </c>
    </row>
    <row r="230" spans="1:4" x14ac:dyDescent="0.2">
      <c r="A230" s="60">
        <v>0</v>
      </c>
      <c r="B230" s="60">
        <v>0</v>
      </c>
      <c r="C230" s="59">
        <v>2643.21</v>
      </c>
      <c r="D230" s="60">
        <v>0</v>
      </c>
    </row>
    <row r="231" spans="1:4" x14ac:dyDescent="0.2">
      <c r="A231" s="60">
        <v>0</v>
      </c>
      <c r="B231" s="60">
        <v>0</v>
      </c>
      <c r="C231" s="60">
        <v>60.36</v>
      </c>
      <c r="D231" s="60">
        <v>0</v>
      </c>
    </row>
    <row r="232" spans="1:4" x14ac:dyDescent="0.2">
      <c r="A232" s="59">
        <v>6587.48</v>
      </c>
      <c r="B232" s="60">
        <v>0</v>
      </c>
      <c r="C232" s="59">
        <v>64533.04</v>
      </c>
      <c r="D232" s="60">
        <v>261.37</v>
      </c>
    </row>
    <row r="233" spans="1:4" x14ac:dyDescent="0.2">
      <c r="A233" s="60">
        <v>0</v>
      </c>
      <c r="B233" s="60">
        <v>0</v>
      </c>
      <c r="C233" s="59">
        <v>15353.06</v>
      </c>
      <c r="D233" s="60">
        <v>0</v>
      </c>
    </row>
    <row r="234" spans="1:4" x14ac:dyDescent="0.2">
      <c r="A234" s="60">
        <v>0</v>
      </c>
      <c r="B234" s="60">
        <v>0</v>
      </c>
      <c r="C234" s="59">
        <v>5327.4</v>
      </c>
      <c r="D234" s="60">
        <v>0</v>
      </c>
    </row>
    <row r="235" spans="1:4" x14ac:dyDescent="0.2">
      <c r="A235" s="60">
        <v>0</v>
      </c>
      <c r="B235" s="60">
        <v>0</v>
      </c>
      <c r="C235" s="59">
        <v>1393.32</v>
      </c>
      <c r="D235" s="60">
        <v>0</v>
      </c>
    </row>
    <row r="236" spans="1:4" x14ac:dyDescent="0.2">
      <c r="A236" s="60">
        <v>0</v>
      </c>
      <c r="B236" s="60">
        <v>0</v>
      </c>
      <c r="C236" s="59">
        <v>2579.14</v>
      </c>
      <c r="D236" s="60">
        <v>0</v>
      </c>
    </row>
    <row r="237" spans="1:4" x14ac:dyDescent="0.2">
      <c r="A237" s="60">
        <v>0</v>
      </c>
      <c r="B237" s="60">
        <v>0</v>
      </c>
      <c r="C237" s="60">
        <v>246.39</v>
      </c>
      <c r="D237" s="60">
        <v>0</v>
      </c>
    </row>
    <row r="238" spans="1:4" x14ac:dyDescent="0.2">
      <c r="A238" s="60">
        <v>0</v>
      </c>
      <c r="B238" s="60">
        <v>0</v>
      </c>
      <c r="C238" s="60">
        <v>978.34</v>
      </c>
      <c r="D238" s="60">
        <v>0</v>
      </c>
    </row>
    <row r="239" spans="1:4" x14ac:dyDescent="0.2">
      <c r="A239" s="60">
        <v>0</v>
      </c>
      <c r="B239" s="60">
        <v>0</v>
      </c>
      <c r="C239" s="59">
        <v>1359.75</v>
      </c>
      <c r="D239" s="60">
        <v>0</v>
      </c>
    </row>
    <row r="240" spans="1:4" x14ac:dyDescent="0.2">
      <c r="A240" s="60">
        <v>0</v>
      </c>
      <c r="B240" s="60">
        <v>0</v>
      </c>
      <c r="C240" s="60">
        <v>169.28</v>
      </c>
      <c r="D240" s="60">
        <v>0</v>
      </c>
    </row>
    <row r="241" spans="1:4" x14ac:dyDescent="0.2">
      <c r="A241" s="60">
        <v>0</v>
      </c>
      <c r="B241" s="60">
        <v>0</v>
      </c>
      <c r="C241" s="60">
        <v>127.29</v>
      </c>
      <c r="D241" s="60">
        <v>0</v>
      </c>
    </row>
    <row r="242" spans="1:4" x14ac:dyDescent="0.2">
      <c r="A242" s="60">
        <v>0</v>
      </c>
      <c r="B242" s="60">
        <v>0</v>
      </c>
      <c r="C242" s="59">
        <v>2536.1999999999998</v>
      </c>
      <c r="D242" s="60">
        <v>0</v>
      </c>
    </row>
    <row r="243" spans="1:4" x14ac:dyDescent="0.2">
      <c r="A243" s="60">
        <v>0</v>
      </c>
      <c r="B243" s="60">
        <v>0</v>
      </c>
      <c r="C243" s="60">
        <v>635.95000000000005</v>
      </c>
      <c r="D243" s="60">
        <v>0</v>
      </c>
    </row>
    <row r="244" spans="1:4" x14ac:dyDescent="0.2">
      <c r="A244" s="60">
        <v>0</v>
      </c>
      <c r="B244" s="60">
        <v>0</v>
      </c>
      <c r="C244" s="59">
        <v>3418.34</v>
      </c>
      <c r="D244" s="60">
        <v>0</v>
      </c>
    </row>
    <row r="245" spans="1:4" x14ac:dyDescent="0.2">
      <c r="A245" s="60">
        <v>0</v>
      </c>
      <c r="B245" s="60">
        <v>0</v>
      </c>
      <c r="C245" s="60">
        <v>822.9</v>
      </c>
      <c r="D245" s="60">
        <v>0</v>
      </c>
    </row>
    <row r="246" spans="1:4" x14ac:dyDescent="0.2">
      <c r="A246" s="60">
        <v>0</v>
      </c>
      <c r="B246" s="60">
        <v>0</v>
      </c>
      <c r="C246" s="60">
        <v>215.22</v>
      </c>
      <c r="D246" s="60">
        <v>0</v>
      </c>
    </row>
    <row r="247" spans="1:4" x14ac:dyDescent="0.2">
      <c r="A247" s="60">
        <v>0</v>
      </c>
      <c r="B247" s="60">
        <v>0</v>
      </c>
      <c r="C247" s="60">
        <v>726.7</v>
      </c>
      <c r="D247" s="60">
        <v>0</v>
      </c>
    </row>
    <row r="248" spans="1:4" x14ac:dyDescent="0.2">
      <c r="A248" s="60">
        <v>0</v>
      </c>
      <c r="B248" s="60">
        <v>0</v>
      </c>
      <c r="C248" s="60">
        <v>81.63</v>
      </c>
      <c r="D248" s="60">
        <v>0</v>
      </c>
    </row>
    <row r="249" spans="1:4" x14ac:dyDescent="0.2">
      <c r="A249" s="60">
        <v>0</v>
      </c>
      <c r="B249" s="60">
        <v>0</v>
      </c>
      <c r="C249" s="60">
        <v>169.95</v>
      </c>
      <c r="D249" s="60">
        <v>0</v>
      </c>
    </row>
    <row r="250" spans="1:4" x14ac:dyDescent="0.2">
      <c r="A250" s="60">
        <v>0</v>
      </c>
      <c r="B250" s="60">
        <v>0</v>
      </c>
      <c r="C250" s="60">
        <v>309.39999999999998</v>
      </c>
      <c r="D250" s="60">
        <v>0</v>
      </c>
    </row>
    <row r="251" spans="1:4" x14ac:dyDescent="0.2">
      <c r="A251" s="60">
        <v>0</v>
      </c>
      <c r="B251" s="60">
        <v>0</v>
      </c>
      <c r="C251" s="60">
        <v>109.2</v>
      </c>
      <c r="D251" s="60">
        <v>0</v>
      </c>
    </row>
    <row r="252" spans="1:4" x14ac:dyDescent="0.2">
      <c r="A252" s="60">
        <v>0</v>
      </c>
      <c r="B252" s="60">
        <v>0</v>
      </c>
      <c r="C252" s="60">
        <v>285.24</v>
      </c>
      <c r="D252" s="60">
        <v>0</v>
      </c>
    </row>
    <row r="253" spans="1:4" x14ac:dyDescent="0.2">
      <c r="A253" s="60">
        <v>0</v>
      </c>
      <c r="B253" s="60">
        <v>0</v>
      </c>
      <c r="C253" s="60">
        <v>98.34</v>
      </c>
      <c r="D253" s="60">
        <v>0</v>
      </c>
    </row>
    <row r="254" spans="1:4" x14ac:dyDescent="0.2">
      <c r="A254" s="60">
        <v>0</v>
      </c>
      <c r="B254" s="60">
        <v>0</v>
      </c>
      <c r="C254" s="60">
        <v>22.2</v>
      </c>
      <c r="D254" s="60">
        <v>0</v>
      </c>
    </row>
    <row r="255" spans="1:4" x14ac:dyDescent="0.2">
      <c r="A255" s="60">
        <v>0</v>
      </c>
      <c r="B255" s="60">
        <v>0</v>
      </c>
      <c r="C255" s="60">
        <v>455.76</v>
      </c>
      <c r="D255" s="60">
        <v>0</v>
      </c>
    </row>
    <row r="256" spans="1:4" x14ac:dyDescent="0.2">
      <c r="A256" s="60">
        <v>0</v>
      </c>
      <c r="B256" s="60">
        <v>0</v>
      </c>
      <c r="C256" s="60">
        <v>121.8</v>
      </c>
      <c r="D256" s="60">
        <v>0</v>
      </c>
    </row>
    <row r="257" spans="1:4" x14ac:dyDescent="0.2">
      <c r="A257" s="60">
        <v>0</v>
      </c>
      <c r="B257" s="60">
        <v>0</v>
      </c>
      <c r="C257" s="59">
        <v>20025.25</v>
      </c>
      <c r="D257" s="60">
        <v>0</v>
      </c>
    </row>
    <row r="258" spans="1:4" x14ac:dyDescent="0.2">
      <c r="A258" s="60">
        <v>0</v>
      </c>
      <c r="B258" s="60">
        <v>0</v>
      </c>
      <c r="C258" s="59">
        <v>11498</v>
      </c>
      <c r="D258" s="60">
        <v>0</v>
      </c>
    </row>
    <row r="259" spans="1:4" x14ac:dyDescent="0.2">
      <c r="A259" s="60">
        <v>0</v>
      </c>
      <c r="B259" s="60">
        <v>0</v>
      </c>
      <c r="C259" s="59">
        <v>1569.75</v>
      </c>
      <c r="D259" s="60">
        <v>0</v>
      </c>
    </row>
    <row r="260" spans="1:4" x14ac:dyDescent="0.2">
      <c r="A260" s="60">
        <v>0</v>
      </c>
      <c r="B260" s="60">
        <v>0</v>
      </c>
      <c r="C260" s="59">
        <v>3767.4</v>
      </c>
      <c r="D260" s="60">
        <v>0</v>
      </c>
    </row>
    <row r="261" spans="1:4" x14ac:dyDescent="0.2">
      <c r="A261" s="60">
        <v>0</v>
      </c>
      <c r="B261" s="60">
        <v>0</v>
      </c>
      <c r="C261" s="60">
        <v>143.52000000000001</v>
      </c>
      <c r="D261" s="60">
        <v>0</v>
      </c>
    </row>
    <row r="262" spans="1:4" x14ac:dyDescent="0.2">
      <c r="A262" s="60">
        <v>0</v>
      </c>
      <c r="B262" s="60">
        <v>0</v>
      </c>
      <c r="C262" s="60">
        <v>911.24</v>
      </c>
      <c r="D262" s="60">
        <v>0</v>
      </c>
    </row>
    <row r="263" spans="1:4" x14ac:dyDescent="0.2">
      <c r="A263" s="60">
        <v>0</v>
      </c>
      <c r="B263" s="60">
        <v>0</v>
      </c>
      <c r="C263" s="60">
        <v>312.24</v>
      </c>
      <c r="D263" s="60">
        <v>0</v>
      </c>
    </row>
    <row r="264" spans="1:4" x14ac:dyDescent="0.2">
      <c r="A264" s="60">
        <v>0</v>
      </c>
      <c r="B264" s="60">
        <v>0</v>
      </c>
      <c r="C264" s="59">
        <v>1823.1</v>
      </c>
      <c r="D264" s="60">
        <v>0</v>
      </c>
    </row>
    <row r="265" spans="1:4" x14ac:dyDescent="0.2">
      <c r="A265" s="60">
        <v>0</v>
      </c>
      <c r="B265" s="60">
        <v>0</v>
      </c>
      <c r="C265" s="59">
        <v>1981.15</v>
      </c>
      <c r="D265" s="60">
        <v>0</v>
      </c>
    </row>
    <row r="266" spans="1:4" x14ac:dyDescent="0.2">
      <c r="A266" s="60">
        <v>0</v>
      </c>
      <c r="B266" s="60">
        <v>0</v>
      </c>
      <c r="C266" s="59">
        <v>1194.1099999999999</v>
      </c>
      <c r="D266" s="60">
        <v>0</v>
      </c>
    </row>
    <row r="267" spans="1:4" x14ac:dyDescent="0.2">
      <c r="A267" s="60">
        <v>0</v>
      </c>
      <c r="B267" s="60">
        <v>0</v>
      </c>
      <c r="C267" s="60">
        <v>85.71</v>
      </c>
      <c r="D267" s="60">
        <v>0</v>
      </c>
    </row>
    <row r="268" spans="1:4" x14ac:dyDescent="0.2">
      <c r="A268" s="60">
        <v>0</v>
      </c>
      <c r="B268" s="60">
        <v>0</v>
      </c>
      <c r="C268" s="60">
        <v>334.39</v>
      </c>
      <c r="D268" s="60">
        <v>0</v>
      </c>
    </row>
    <row r="269" spans="1:4" x14ac:dyDescent="0.2">
      <c r="A269" s="60">
        <v>0</v>
      </c>
      <c r="B269" s="60">
        <v>0</v>
      </c>
      <c r="C269" s="60">
        <v>111.36</v>
      </c>
      <c r="D269" s="60">
        <v>0</v>
      </c>
    </row>
    <row r="270" spans="1:4" x14ac:dyDescent="0.2">
      <c r="A270" s="60">
        <v>0</v>
      </c>
      <c r="B270" s="60">
        <v>0</v>
      </c>
      <c r="C270" s="60">
        <v>169.08</v>
      </c>
      <c r="D270" s="60">
        <v>0</v>
      </c>
    </row>
    <row r="271" spans="1:4" x14ac:dyDescent="0.2">
      <c r="A271" s="60">
        <v>0</v>
      </c>
      <c r="B271" s="60">
        <v>0</v>
      </c>
      <c r="C271" s="60">
        <v>58.08</v>
      </c>
      <c r="D271" s="60">
        <v>0</v>
      </c>
    </row>
    <row r="272" spans="1:4" x14ac:dyDescent="0.2">
      <c r="A272" s="60">
        <v>0</v>
      </c>
      <c r="B272" s="60">
        <v>0</v>
      </c>
      <c r="C272" s="60">
        <v>28.42</v>
      </c>
      <c r="D272" s="60">
        <v>0</v>
      </c>
    </row>
    <row r="273" spans="1:4" x14ac:dyDescent="0.2">
      <c r="A273" s="60">
        <v>0</v>
      </c>
      <c r="B273" s="60">
        <v>0</v>
      </c>
      <c r="C273" s="60">
        <v>705.84</v>
      </c>
      <c r="D273" s="60">
        <v>0</v>
      </c>
    </row>
    <row r="274" spans="1:4" x14ac:dyDescent="0.2">
      <c r="A274" s="60">
        <v>0</v>
      </c>
      <c r="B274" s="60">
        <v>0</v>
      </c>
      <c r="C274" s="60">
        <v>705.84</v>
      </c>
      <c r="D274" s="60">
        <v>0</v>
      </c>
    </row>
    <row r="275" spans="1:4" x14ac:dyDescent="0.2">
      <c r="A275" s="60">
        <v>0</v>
      </c>
      <c r="B275" s="60">
        <v>0</v>
      </c>
      <c r="C275" s="59">
        <v>6784.69</v>
      </c>
      <c r="D275" s="60">
        <v>0</v>
      </c>
    </row>
    <row r="276" spans="1:4" x14ac:dyDescent="0.2">
      <c r="A276" s="60">
        <v>0</v>
      </c>
      <c r="B276" s="60">
        <v>0</v>
      </c>
      <c r="C276" s="59">
        <v>2797.48</v>
      </c>
      <c r="D276" s="60">
        <v>0</v>
      </c>
    </row>
    <row r="277" spans="1:4" x14ac:dyDescent="0.2">
      <c r="A277" s="60">
        <v>0</v>
      </c>
      <c r="B277" s="60">
        <v>0</v>
      </c>
      <c r="C277" s="59">
        <v>1184.1500000000001</v>
      </c>
      <c r="D277" s="60">
        <v>0</v>
      </c>
    </row>
    <row r="278" spans="1:4" x14ac:dyDescent="0.2">
      <c r="A278" s="60">
        <v>0</v>
      </c>
      <c r="B278" s="60">
        <v>0</v>
      </c>
      <c r="C278" s="59">
        <v>1184.1500000000001</v>
      </c>
      <c r="D278" s="60">
        <v>0</v>
      </c>
    </row>
    <row r="279" spans="1:4" x14ac:dyDescent="0.2">
      <c r="A279" s="60">
        <v>0</v>
      </c>
      <c r="B279" s="60">
        <v>0</v>
      </c>
      <c r="C279" s="59">
        <v>1618.91</v>
      </c>
      <c r="D279" s="60">
        <v>0</v>
      </c>
    </row>
    <row r="280" spans="1:4" x14ac:dyDescent="0.2">
      <c r="A280" s="60">
        <v>0</v>
      </c>
      <c r="B280" s="60">
        <v>0</v>
      </c>
      <c r="C280" s="59">
        <v>1997.29</v>
      </c>
      <c r="D280" s="60">
        <v>0</v>
      </c>
    </row>
    <row r="281" spans="1:4" x14ac:dyDescent="0.2">
      <c r="A281" s="60">
        <v>0</v>
      </c>
      <c r="B281" s="60">
        <v>0</v>
      </c>
      <c r="C281" s="59">
        <v>1610.29</v>
      </c>
      <c r="D281" s="60">
        <v>0</v>
      </c>
    </row>
    <row r="282" spans="1:4" x14ac:dyDescent="0.2">
      <c r="A282" s="60">
        <v>0</v>
      </c>
      <c r="B282" s="60">
        <v>0</v>
      </c>
      <c r="C282" s="60">
        <v>289.77999999999997</v>
      </c>
      <c r="D282" s="60">
        <v>0</v>
      </c>
    </row>
    <row r="283" spans="1:4" x14ac:dyDescent="0.2">
      <c r="A283" s="60">
        <v>0</v>
      </c>
      <c r="B283" s="60">
        <v>0</v>
      </c>
      <c r="C283" s="60">
        <v>23.05</v>
      </c>
      <c r="D283" s="60">
        <v>0</v>
      </c>
    </row>
    <row r="284" spans="1:4" x14ac:dyDescent="0.2">
      <c r="A284" s="60">
        <v>0</v>
      </c>
      <c r="B284" s="60">
        <v>0</v>
      </c>
      <c r="C284" s="60">
        <v>35.86</v>
      </c>
      <c r="D284" s="60">
        <v>0</v>
      </c>
    </row>
    <row r="285" spans="1:4" x14ac:dyDescent="0.2">
      <c r="A285" s="60">
        <v>0</v>
      </c>
      <c r="B285" s="60">
        <v>0</v>
      </c>
      <c r="C285" s="60">
        <v>38.31</v>
      </c>
      <c r="D285" s="60">
        <v>0</v>
      </c>
    </row>
    <row r="286" spans="1:4" x14ac:dyDescent="0.2">
      <c r="A286" s="59">
        <v>6587.48</v>
      </c>
      <c r="B286" s="60">
        <v>0</v>
      </c>
      <c r="C286" s="60">
        <v>0</v>
      </c>
      <c r="D286" s="60">
        <v>261.37</v>
      </c>
    </row>
    <row r="287" spans="1:4" x14ac:dyDescent="0.2">
      <c r="A287" s="59">
        <v>4835.84</v>
      </c>
      <c r="B287" s="60">
        <v>0</v>
      </c>
      <c r="C287" s="60">
        <v>0</v>
      </c>
      <c r="D287" s="60">
        <v>0</v>
      </c>
    </row>
    <row r="288" spans="1:4" x14ac:dyDescent="0.2">
      <c r="A288" s="59">
        <v>1751.64</v>
      </c>
      <c r="B288" s="60">
        <v>0</v>
      </c>
      <c r="C288" s="60">
        <v>0</v>
      </c>
      <c r="D288" s="60">
        <v>0</v>
      </c>
    </row>
    <row r="289" spans="1:4" x14ac:dyDescent="0.2">
      <c r="A289" s="60">
        <v>0</v>
      </c>
      <c r="B289" s="60">
        <v>0</v>
      </c>
      <c r="C289" s="60">
        <v>0</v>
      </c>
      <c r="D289" s="60">
        <v>261.37</v>
      </c>
    </row>
    <row r="290" spans="1:4" x14ac:dyDescent="0.2">
      <c r="A290" s="60">
        <v>0</v>
      </c>
      <c r="B290" s="60">
        <v>0</v>
      </c>
      <c r="C290" s="59">
        <v>2652.44</v>
      </c>
      <c r="D290" s="60">
        <v>0</v>
      </c>
    </row>
    <row r="291" spans="1:4" x14ac:dyDescent="0.2">
      <c r="A291" s="60">
        <v>0</v>
      </c>
      <c r="B291" s="60">
        <v>0</v>
      </c>
      <c r="C291" s="60">
        <v>609.6</v>
      </c>
      <c r="D291" s="60">
        <v>0</v>
      </c>
    </row>
    <row r="292" spans="1:4" x14ac:dyDescent="0.2">
      <c r="A292" s="60">
        <v>0</v>
      </c>
      <c r="B292" s="60">
        <v>0</v>
      </c>
      <c r="C292" s="60">
        <v>411.28</v>
      </c>
      <c r="D292" s="60">
        <v>0</v>
      </c>
    </row>
    <row r="293" spans="1:4" x14ac:dyDescent="0.2">
      <c r="A293" s="60">
        <v>0</v>
      </c>
      <c r="B293" s="60">
        <v>0</v>
      </c>
      <c r="C293" s="60">
        <v>251.6</v>
      </c>
      <c r="D293" s="60">
        <v>0</v>
      </c>
    </row>
    <row r="294" spans="1:4" x14ac:dyDescent="0.2">
      <c r="A294" s="60">
        <v>0</v>
      </c>
      <c r="B294" s="60">
        <v>0</v>
      </c>
      <c r="C294" s="60">
        <v>586.20000000000005</v>
      </c>
      <c r="D294" s="60">
        <v>0</v>
      </c>
    </row>
    <row r="295" spans="1:4" x14ac:dyDescent="0.2">
      <c r="A295" s="60">
        <v>0</v>
      </c>
      <c r="B295" s="60">
        <v>0</v>
      </c>
      <c r="C295" s="60">
        <v>257.27999999999997</v>
      </c>
      <c r="D295" s="60">
        <v>0</v>
      </c>
    </row>
    <row r="296" spans="1:4" x14ac:dyDescent="0.2">
      <c r="A296" s="60">
        <v>0</v>
      </c>
      <c r="B296" s="60">
        <v>0</v>
      </c>
      <c r="C296" s="60">
        <v>536.48</v>
      </c>
      <c r="D296" s="60">
        <v>0</v>
      </c>
    </row>
    <row r="297" spans="1:4" x14ac:dyDescent="0.2">
      <c r="A297" s="60">
        <v>0</v>
      </c>
      <c r="B297" s="60">
        <v>0</v>
      </c>
      <c r="C297" s="59">
        <v>6794.77</v>
      </c>
      <c r="D297" s="60">
        <v>0</v>
      </c>
    </row>
    <row r="298" spans="1:4" x14ac:dyDescent="0.2">
      <c r="A298" s="60">
        <v>0</v>
      </c>
      <c r="B298" s="60">
        <v>0</v>
      </c>
      <c r="C298" s="60">
        <v>129.47999999999999</v>
      </c>
      <c r="D298" s="60">
        <v>0</v>
      </c>
    </row>
    <row r="299" spans="1:4" x14ac:dyDescent="0.2">
      <c r="A299" s="60">
        <v>0</v>
      </c>
      <c r="B299" s="60">
        <v>0</v>
      </c>
      <c r="C299" s="59">
        <v>3916.87</v>
      </c>
      <c r="D299" s="60">
        <v>0</v>
      </c>
    </row>
    <row r="300" spans="1:4" x14ac:dyDescent="0.2">
      <c r="A300" s="60">
        <v>0</v>
      </c>
      <c r="B300" s="60">
        <v>0</v>
      </c>
      <c r="C300" s="59">
        <v>2364.86</v>
      </c>
      <c r="D300" s="60">
        <v>0</v>
      </c>
    </row>
    <row r="301" spans="1:4" x14ac:dyDescent="0.2">
      <c r="A301" s="60">
        <v>0</v>
      </c>
      <c r="B301" s="60">
        <v>0</v>
      </c>
      <c r="C301" s="60">
        <v>383.56</v>
      </c>
      <c r="D301" s="60">
        <v>0</v>
      </c>
    </row>
    <row r="302" spans="1:4" x14ac:dyDescent="0.2">
      <c r="A302" s="60">
        <v>0</v>
      </c>
      <c r="B302" s="60">
        <v>0</v>
      </c>
      <c r="C302" s="60">
        <v>967.85</v>
      </c>
      <c r="D302" s="60">
        <v>0</v>
      </c>
    </row>
    <row r="303" spans="1:4" x14ac:dyDescent="0.2">
      <c r="A303" s="60">
        <v>0</v>
      </c>
      <c r="B303" s="60">
        <v>0</v>
      </c>
      <c r="C303" s="60">
        <v>21.24</v>
      </c>
      <c r="D303" s="60">
        <v>0</v>
      </c>
    </row>
    <row r="304" spans="1:4" x14ac:dyDescent="0.2">
      <c r="A304" s="60">
        <v>0</v>
      </c>
      <c r="B304" s="60">
        <v>0</v>
      </c>
      <c r="C304" s="60">
        <v>1.89</v>
      </c>
      <c r="D304" s="60">
        <v>0</v>
      </c>
    </row>
    <row r="305" spans="1:4" x14ac:dyDescent="0.2">
      <c r="A305" s="60">
        <v>0</v>
      </c>
      <c r="B305" s="60">
        <v>0</v>
      </c>
      <c r="C305" s="60">
        <v>944.72</v>
      </c>
      <c r="D305" s="60">
        <v>0</v>
      </c>
    </row>
    <row r="306" spans="1:4" x14ac:dyDescent="0.2">
      <c r="A306" s="60">
        <v>0</v>
      </c>
      <c r="B306" s="60">
        <v>0</v>
      </c>
      <c r="C306" s="60">
        <v>668.61</v>
      </c>
      <c r="D306" s="60">
        <v>0</v>
      </c>
    </row>
    <row r="307" spans="1:4" x14ac:dyDescent="0.2">
      <c r="A307" s="60">
        <v>0</v>
      </c>
      <c r="B307" s="60">
        <v>0</v>
      </c>
      <c r="C307" s="60">
        <v>668.61</v>
      </c>
      <c r="D307" s="60">
        <v>0</v>
      </c>
    </row>
    <row r="308" spans="1:4" x14ac:dyDescent="0.2">
      <c r="A308" s="60">
        <v>0</v>
      </c>
      <c r="B308" s="60">
        <v>0</v>
      </c>
      <c r="C308" s="59">
        <v>3183.75</v>
      </c>
      <c r="D308" s="60">
        <v>0</v>
      </c>
    </row>
    <row r="309" spans="1:4" x14ac:dyDescent="0.2">
      <c r="A309" s="60">
        <v>0</v>
      </c>
      <c r="B309" s="60">
        <v>0</v>
      </c>
      <c r="C309" s="60">
        <v>838</v>
      </c>
      <c r="D309" s="60">
        <v>0</v>
      </c>
    </row>
    <row r="310" spans="1:4" x14ac:dyDescent="0.2">
      <c r="A310" s="60">
        <v>0</v>
      </c>
      <c r="B310" s="60">
        <v>0</v>
      </c>
      <c r="C310" s="59">
        <v>1145.75</v>
      </c>
      <c r="D310" s="60">
        <v>0</v>
      </c>
    </row>
    <row r="311" spans="1:4" x14ac:dyDescent="0.2">
      <c r="A311" s="60">
        <v>0</v>
      </c>
      <c r="B311" s="60">
        <v>0</v>
      </c>
      <c r="C311" s="59">
        <v>1200</v>
      </c>
      <c r="D311" s="60">
        <v>0</v>
      </c>
    </row>
    <row r="312" spans="1:4" x14ac:dyDescent="0.2">
      <c r="A312" s="13"/>
      <c r="B312" s="13"/>
      <c r="C312" s="13"/>
      <c r="D312" s="13"/>
    </row>
    <row r="313" spans="1:4" x14ac:dyDescent="0.2">
      <c r="A313" s="13"/>
      <c r="B313" s="13"/>
      <c r="D313" s="13"/>
    </row>
    <row r="314" spans="1:4" x14ac:dyDescent="0.2">
      <c r="A314" s="13"/>
      <c r="B314" s="13"/>
      <c r="C314" s="13"/>
      <c r="D314" s="13"/>
    </row>
    <row r="315" spans="1:4" x14ac:dyDescent="0.2">
      <c r="A315" s="13"/>
      <c r="B315" s="13"/>
      <c r="C315" s="13"/>
      <c r="D31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Sheet1</vt:lpstr>
      <vt:lpstr>Hoja1</vt:lpstr>
      <vt:lpstr>Sheet1!Área_de_impresión</vt:lpstr>
      <vt:lpstr>Sheet1!Títulos_a_imprimir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ARQUITECTURA</dc:creator>
  <cp:lastModifiedBy>USUARIO</cp:lastModifiedBy>
  <cp:lastPrinted>2019-02-06T01:52:12Z</cp:lastPrinted>
  <dcterms:created xsi:type="dcterms:W3CDTF">2018-02-10T16:54:48Z</dcterms:created>
  <dcterms:modified xsi:type="dcterms:W3CDTF">2019-09-25T17:07:49Z</dcterms:modified>
</cp:coreProperties>
</file>